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ustomProperty1.bin" ContentType="application/vnd.openxmlformats-officedocument.spreadsheetml.customProperty"/>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8"/>
  <workbookPr defaultThemeVersion="166925"/>
  <mc:AlternateContent xmlns:mc="http://schemas.openxmlformats.org/markup-compatibility/2006">
    <mc:Choice Requires="x15">
      <x15ac:absPath xmlns:x15ac="http://schemas.microsoft.com/office/spreadsheetml/2010/11/ac" url="https://actionaidglobal-my.sharepoint.com/personal/procurement_kabul_actionaid_org/Documents/Afghanistan/Kabul/Procurement/2026/4- FSL-FCDO/18- Ghor Water points/RFQ Ghor Water Point/"/>
    </mc:Choice>
  </mc:AlternateContent>
  <xr:revisionPtr revIDLastSave="726" documentId="13_ncr:1_{E3D27AB2-C0AB-413A-8F6A-7A4496C2B718}" xr6:coauthVersionLast="47" xr6:coauthVersionMax="47" xr10:uidLastSave="{919B4CE0-8675-4588-B0CE-C775AA1C3117}"/>
  <bookViews>
    <workbookView xWindow="28680" yWindow="-120" windowWidth="38640" windowHeight="21120" xr2:uid="{34B5B908-6596-48A6-BBAC-8AFFD1E5499A}"/>
  </bookViews>
  <sheets>
    <sheet name="Revised BOQ" sheetId="6" r:id="rId1"/>
  </sheets>
  <externalReferences>
    <externalReference r:id="rId2"/>
    <externalReference r:id="rId3"/>
  </externalReferences>
  <definedNames>
    <definedName name="_xlnm.Print_Area" localSheetId="0">'Revised BOQ'!$A$1:$F$112</definedName>
    <definedName name="_xlnm.Print_Titles" localSheetId="0">'Revised BOQ'!$1:$3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57" i="6" l="1"/>
  <c r="D56" i="6"/>
  <c r="D55" i="6"/>
  <c r="D54" i="6"/>
  <c r="D53" i="6"/>
  <c r="D52" i="6"/>
  <c r="D51" i="6"/>
  <c r="D50" i="6"/>
  <c r="D49" i="6"/>
  <c r="F49" i="6" s="1"/>
  <c r="D35" i="6"/>
  <c r="F35" i="6" s="1"/>
  <c r="D34" i="6"/>
  <c r="F34" i="6" s="1"/>
  <c r="D33" i="6"/>
  <c r="F33" i="6" s="1"/>
  <c r="D32" i="6"/>
  <c r="F32" i="6" s="1"/>
  <c r="D31" i="6"/>
  <c r="F31" i="6" s="1"/>
  <c r="D30" i="6"/>
  <c r="F30" i="6" s="1"/>
  <c r="D29" i="6"/>
  <c r="F29" i="6" s="1"/>
  <c r="F50" i="6"/>
  <c r="F51" i="6"/>
  <c r="F52" i="6"/>
  <c r="F53" i="6"/>
  <c r="F54" i="6"/>
  <c r="F55" i="6"/>
  <c r="F56" i="6"/>
  <c r="F57" i="6"/>
  <c r="F58" i="6"/>
  <c r="F59" i="6"/>
  <c r="F60" i="6"/>
  <c r="F61" i="6"/>
  <c r="F62" i="6"/>
  <c r="F63" i="6"/>
  <c r="F64" i="6"/>
  <c r="F65" i="6"/>
  <c r="F66" i="6"/>
  <c r="F67" i="6"/>
  <c r="F68" i="6"/>
  <c r="F69" i="6"/>
  <c r="F70" i="6"/>
  <c r="F71" i="6"/>
  <c r="F72" i="6"/>
  <c r="F73" i="6"/>
  <c r="F74" i="6"/>
  <c r="F75" i="6"/>
  <c r="F76" i="6"/>
  <c r="F77" i="6"/>
  <c r="F78" i="6"/>
  <c r="F79" i="6"/>
  <c r="F80" i="6"/>
  <c r="F81" i="6"/>
  <c r="F82" i="6"/>
  <c r="F83" i="6"/>
  <c r="F84" i="6"/>
  <c r="F85" i="6"/>
  <c r="F86" i="6"/>
  <c r="F87" i="6"/>
  <c r="F88" i="6"/>
  <c r="F89" i="6"/>
  <c r="F90" i="6"/>
  <c r="F91" i="6"/>
  <c r="F92" i="6"/>
  <c r="F93" i="6"/>
  <c r="F94" i="6"/>
  <c r="F95" i="6"/>
  <c r="A50" i="6"/>
  <c r="A51" i="6" s="1"/>
  <c r="A52" i="6" s="1"/>
  <c r="A53" i="6" s="1"/>
  <c r="A54" i="6" s="1"/>
  <c r="A55" i="6" s="1"/>
  <c r="A56" i="6" s="1"/>
  <c r="A57" i="6" s="1"/>
  <c r="A58" i="6" s="1"/>
  <c r="A59" i="6" s="1"/>
  <c r="A60" i="6" s="1"/>
  <c r="A61" i="6" s="1"/>
  <c r="A62" i="6" s="1"/>
  <c r="A63" i="6" s="1"/>
  <c r="A64" i="6" s="1"/>
  <c r="A65" i="6" s="1"/>
  <c r="A66" i="6" s="1"/>
  <c r="A67" i="6" s="1"/>
  <c r="A68" i="6" s="1"/>
  <c r="A69" i="6" s="1"/>
  <c r="A70" i="6" s="1"/>
  <c r="A71" i="6" s="1"/>
  <c r="A72" i="6" s="1"/>
  <c r="A73" i="6" s="1"/>
  <c r="A74" i="6" s="1"/>
  <c r="A75" i="6" s="1"/>
  <c r="A76" i="6" s="1"/>
  <c r="A77" i="6" s="1"/>
  <c r="A78" i="6" s="1"/>
  <c r="A79" i="6" s="1"/>
  <c r="A80" i="6" s="1"/>
  <c r="A81" i="6" s="1"/>
  <c r="A82" i="6" s="1"/>
  <c r="A83" i="6" s="1"/>
  <c r="A84" i="6" s="1"/>
  <c r="A85" i="6" s="1"/>
  <c r="A86" i="6" s="1"/>
  <c r="A87" i="6" s="1"/>
  <c r="A88" i="6" s="1"/>
  <c r="A89" i="6" s="1"/>
  <c r="A90" i="6" s="1"/>
  <c r="A91" i="6" s="1"/>
  <c r="A92" i="6" s="1"/>
  <c r="A93" i="6" s="1"/>
  <c r="A94" i="6" s="1"/>
  <c r="A95" i="6" s="1"/>
  <c r="F36" i="6"/>
  <c r="F37" i="6"/>
  <c r="F38" i="6"/>
  <c r="F39" i="6"/>
  <c r="F40" i="6"/>
  <c r="F41" i="6"/>
  <c r="F42" i="6"/>
  <c r="F43" i="6"/>
  <c r="F44" i="6"/>
  <c r="F45" i="6"/>
  <c r="F46" i="6"/>
  <c r="A30" i="6"/>
  <c r="A31" i="6" s="1"/>
  <c r="A32" i="6" s="1"/>
  <c r="A33" i="6" s="1"/>
  <c r="A34" i="6" s="1"/>
  <c r="A35" i="6" s="1"/>
  <c r="A36" i="6" s="1"/>
  <c r="A37" i="6" s="1"/>
  <c r="A38" i="6" s="1"/>
  <c r="A39" i="6" s="1"/>
  <c r="A40" i="6" s="1"/>
  <c r="A41" i="6" s="1"/>
  <c r="A42" i="6" s="1"/>
  <c r="A43" i="6" s="1"/>
  <c r="A44" i="6" s="1"/>
  <c r="A45" i="6" s="1"/>
  <c r="A46" i="6" s="1"/>
  <c r="F6" i="6"/>
  <c r="F7" i="6"/>
  <c r="F8" i="6"/>
  <c r="F9" i="6"/>
  <c r="F10" i="6"/>
  <c r="F11" i="6"/>
  <c r="F12" i="6"/>
  <c r="F13" i="6"/>
  <c r="F14" i="6"/>
  <c r="F15" i="6"/>
  <c r="F16" i="6"/>
  <c r="F17" i="6"/>
  <c r="F18" i="6"/>
  <c r="F19" i="6"/>
  <c r="F20" i="6"/>
  <c r="F21" i="6"/>
  <c r="F22" i="6"/>
  <c r="F23" i="6"/>
  <c r="F24" i="6"/>
  <c r="F25" i="6"/>
  <c r="F26" i="6"/>
  <c r="F5" i="6"/>
  <c r="A6" i="6"/>
  <c r="A7" i="6" s="1"/>
  <c r="A8" i="6" s="1"/>
  <c r="A9" i="6" s="1"/>
  <c r="A10" i="6" s="1"/>
  <c r="A11" i="6" s="1"/>
  <c r="A12" i="6" s="1"/>
  <c r="A13" i="6" s="1"/>
  <c r="A14" i="6" s="1"/>
  <c r="A15" i="6" s="1"/>
  <c r="A16" i="6" s="1"/>
  <c r="A17" i="6" s="1"/>
  <c r="A18" i="6" s="1"/>
  <c r="A19" i="6" s="1"/>
  <c r="A20" i="6" s="1"/>
  <c r="A21" i="6" s="1"/>
  <c r="A22" i="6" s="1"/>
  <c r="A23" i="6" s="1"/>
  <c r="A24" i="6" s="1"/>
  <c r="A25" i="6" s="1"/>
  <c r="A26" i="6" s="1"/>
  <c r="F96" i="6" l="1"/>
  <c r="F47" i="6"/>
  <c r="F27" i="6"/>
  <c r="F97" i="6" l="1"/>
</calcChain>
</file>

<file path=xl/sharedStrings.xml><?xml version="1.0" encoding="utf-8"?>
<sst xmlns="http://schemas.openxmlformats.org/spreadsheetml/2006/main" count="198" uniqueCount="117">
  <si>
    <t>UOM</t>
  </si>
  <si>
    <t>S/No.</t>
  </si>
  <si>
    <t>QTY</t>
  </si>
  <si>
    <t>Total Amount in Words:</t>
  </si>
  <si>
    <t>Vendor details:</t>
  </si>
  <si>
    <t>Company name: ……………………………….</t>
  </si>
  <si>
    <t>Name of signatory: ……………………………….</t>
  </si>
  <si>
    <t>Title: ……………………………….</t>
  </si>
  <si>
    <t>Contact Number (s): ……………………………….</t>
  </si>
  <si>
    <t>Email Address(s): ……………………………….</t>
  </si>
  <si>
    <t>Date: ……………………………….</t>
  </si>
  <si>
    <t>Sign and stamp: ……………………………….</t>
  </si>
  <si>
    <t>Unit Price 
(AFN)</t>
  </si>
  <si>
    <t>Total Amount 
(AFN)</t>
  </si>
  <si>
    <t>Annexure A</t>
  </si>
  <si>
    <t>Item Descriptions</t>
  </si>
  <si>
    <t>m2</t>
  </si>
  <si>
    <t>M</t>
  </si>
  <si>
    <t>m</t>
  </si>
  <si>
    <t>pcs</t>
  </si>
  <si>
    <t>Total Amount in Afghani - DDP Ghor Province (Inclusive of tax):</t>
  </si>
  <si>
    <t>m3</t>
  </si>
  <si>
    <t>PCS</t>
  </si>
  <si>
    <t>No</t>
  </si>
  <si>
    <t>set</t>
  </si>
  <si>
    <t>N0</t>
  </si>
  <si>
    <t>Total Amount in Afghani - DDP Taywara, Ghor Province (Inclusive of tax):</t>
  </si>
  <si>
    <t>Site preparation(demolition of dug well apron…) and site cleaning after work completion in 4 location (Kabudak, Lalsurkh, Misqaran and Sari Pul Qazi ) according to the SoW drawing and instruction of the site engineer</t>
  </si>
  <si>
    <t xml:space="preserve">excavetion and filling  of soak pit (with dia and depth of one M) and dry stone patching under the aprone in 4 dug wells (Kabudak, Lalsurkh, Misqaran and Sari Pul Qazi ) according to the SoW drawing and instruction of the site engineer </t>
  </si>
  <si>
    <t>PCC -M150, including all construction materials, labor and related works, shall be carried out according to the Scope of Work (SoW), drawings, and instructions of the site engineer. (dug well approne and drain in 4 planed dug wells  )</t>
  </si>
  <si>
    <t>removing  of the existing RCC rings inside the well</t>
  </si>
  <si>
    <t>Backfilling with gravel patching should be carried out around  4 public dug wells based on site conditions, ensuring that at least 2 meters on each side are properly gravel patched. Additionally, gravel backfilling around the lowest rings of(Kharistan, Shabidak M. Anwar, Shabidak Ab. Ghafor and Barakhana villages) dug wells should be done in accordance with the Scope of Work (SoW), technical drawings, and the instructions of the site engineer.</t>
  </si>
  <si>
    <t>Digging Well in Hard layer( well Diameter=120cm)(Misgaran Public well ( Depth of layer =3M) Kabudak public dug well( Depth of layer =4M),Lal Sukh  dug well( Depth of layer =3M)</t>
  </si>
  <si>
    <t>RCC Rings (dia 90 cm high 50cm) for,dug well  including  installation  in  (Kabudak, Lalsurkh, Misqaran and Sari Pul Qazi ) according to the SoW drawing and instruction of the site engineer</t>
  </si>
  <si>
    <t>RCC Top Ring (dia 102 cm high 80cm) for,dug well  including installation  in(Kabudak, Lalsurkh, Misqaran and Sari Pul Qazi )   according to the SoW drawing and instruction of the site engineer</t>
  </si>
  <si>
    <t xml:space="preserve">pc </t>
  </si>
  <si>
    <t>RCC covering Slab (PEDESTAL SLAB with installed Pump Short Stand) and cover of menhol  with installation Kabudak, Lalsurkh, Misqaran and Sari Pul Qazi )   according to the SoW drawing and instruction of the site engineer</t>
  </si>
  <si>
    <t>pc</t>
  </si>
  <si>
    <t>Installation of Kabul Hand Pump  Affridive Company Complete set  includes:
a-15 m Stainless Steel Road L=2.9m +5 Pcs Road centralizer,
b-15m Rising main UPVC pipe 63mm OD x4.7mm Thickness x2.9 meters long with socket spigot,
c-Short Pedestal,
d-Handel +T-Bar+ Bearings and Pins  
e-one Cylinder UPVC Pipe 63mm (OD)x4.7mm thick lined from inside with seamless brass liner 50mm I. Dx700mm long.
f-Three tubes of glue.
g-30 m long nylon rope @10mm.
h-Pump Body +cover.
i-Hand pump wrench.
j-Rubber cone +steel stand for rubber cone.
k-Plungers +Foot Valve 
l-other spear part for the pump set</t>
  </si>
  <si>
    <t>Installation of Indus Hand Pump Affridive Company Complete set includes:
a-25 m Stainless Steel Road L=2.9m +5 Pcs Road centralizer,
b-25m Rising main UPVC pipe 63mm OD x4.7mm Thickness x2.9 meters long with socket spigot,
c-Short Pedestal,
d-Handel +T-Bar+ Bearings and Pins  
e-one Cylinder UPVC Pipe 63mm (OD)x4.7mm thick lined from inside with seamless brass liner 50mm I. Dx700mm long.
f-Three tubes of glue.
g-60 m long nylon rope @10mm.
h-Pump Body +cover.
i-Hand pump wrench.
j-Rubber cone +steel stand for rubber cone.
k-Plungers +Foot Valve 
l-other spear part for the pump set</t>
  </si>
  <si>
    <t>Excavating &amp;Back Filling of pipe line  in all kind of layer of soil (soft layer, hard layer, ) with  20 cm winnowed soil and sandy gravel and 80 cm with excavated soil on the pipe path, the excavation depth for the pipeline should be 0.8 meter with a width of fifty centimeters( d=100cm, W=50cm)  and total length of pipeline =500M  based on Map.</t>
  </si>
  <si>
    <t>DONGYIN 4SD10/36 submersible pump (10 HP, 7.5 kW) with installation</t>
  </si>
  <si>
    <t xml:space="preserve">Motor cable 2 *1.5 &amp; 3*1.5mm2 </t>
  </si>
  <si>
    <t>Supply and installation of one 2-inch non-return valve (check valve) at the pump discharge line to prevent backflow of water from the reservoir to the water source/well.</t>
  </si>
  <si>
    <t xml:space="preserve">Changeover 2P100  for changing of syteme </t>
  </si>
  <si>
    <t xml:space="preserve">  wire 1/16 </t>
  </si>
  <si>
    <t>PE 63mm-STRAIGHT JOINTER (COUPLING )PN 16 PE100</t>
  </si>
  <si>
    <t>Conver to GI 3inch iron to PE 63mm _Female  adapter -PN 16 PE100</t>
  </si>
  <si>
    <t>Female  adapter -PN1 6 PE100</t>
  </si>
  <si>
    <t xml:space="preserve"> Taps push button (High qulaity 100 %Brass )  (0.5 inch)</t>
  </si>
  <si>
    <t>Site preparation(demolition of dug well apron…) and site cleaning after work completion in 4 location (Kharistan, Shabidak M. Anwar, Shabidak Ab. Ghafor and Barakhana villages ) according to the SoW drawing and instruction of the site engineer</t>
  </si>
  <si>
    <t xml:space="preserve">excavetion and filling  of soak pit (with dia and depth of one M) and dry stone patching under the aprone in 4 dug wells (Kharistan, Shabidak M. Anwar, Shabidak Ab. Ghafor and Barakhana villages ) according to the SoW drawing and instruction of the site engineer </t>
  </si>
  <si>
    <t>Digging Well in Hard layer( well Diameter=120cm)(Kharistan Public well ( Depth of layer =3M) Shabidak M. Anwar public dug well( Depth of layer =5M),Shabidak Ab. Ghafor  public dug well( Depth of layer =10M)and Barakhana public dug well( Depth of layer =6M)</t>
  </si>
  <si>
    <t>RCC Rings (dia 90 cm high 50cm) for,dug well  including  installation  in (Kharistan, Shabidak M. Anwar, Shabidak Ab. Ghafor and Barakhana villages )according to the SoW drawing and instruction of the site engineer</t>
  </si>
  <si>
    <t>RCC Top Ring (dia 102 cm high 80cm) for,dug well  including installation (Kharistan, Shabidak M. Anwar, Shabidak Ab. Ghafor and Barakhana villages )  according to the SoW drawing and instruction of the site engineer</t>
  </si>
  <si>
    <t>RCC covering Slab (PEDESTAL SLAB with installed Pump Short Stand) and cover of menhol  with installation Joy Now Zartali Public well #1 according to the SoW drawing and instruction of the site engineer</t>
  </si>
  <si>
    <t xml:space="preserve">Tube </t>
  </si>
  <si>
    <t>Plungers +Foot Valve</t>
  </si>
  <si>
    <t>Site preparation(demolition of dug well apron…) and site cleaning after work completion in 4 location (Khfak Razaha, Khafak Kalan, Telak and Badqul villages ) according to the SoW drawing and instruction of the site engineer</t>
  </si>
  <si>
    <t>Excavating &amp;Back Filling pipe line in all kind of layer of soil (soft layer, hard layer, ) with  20 cm winnowed soil and sandy gravel and 80 cm with excavated soil on the pipe path, the excavation depth for the pipeline should be 0.8 meter with a width of fifty centimeters( d=100cm, W=50cm)  and total length of pipeline =750M  based on Map.in 4 location (Khfak Razaha, Khafak Kalan, Telak and Badqul villages )</t>
  </si>
  <si>
    <t>Excavation  and back filling of reservoir and valve boxes foundation according to the SoW drawing and instruction of the site engineer. in 3 location ( Khafak Kalan, Telak and Badqul villages )</t>
  </si>
  <si>
    <t>Stone Masonry i with 1:5 mortar, including all construction materials, labor and related works, shall be carried out according to the Scope of Work (SoW), drawings, and instructions of the site engineer.
Note: stone exist on the site approzimate 50M far from the site work
in 4 location (Khfak Razaha, Khafak Kalan, Telak and Badqul villages )</t>
  </si>
  <si>
    <t>RCC M :250 (1:1:2) works, including Steel work and shuttering with all construction materials, labor, and related works, shall be carried out according to the Scope of Work (SoW), drawings, and instructions of the site engineer. The Steel should be (Khan steel or equivalent)-Mild Steel -Grade 60 - Ultimate Tensile Stress N/mm2minimum-410,  Yield Stress N/mm2-250,
in 4 location (Khfak Razaha, Khafak Kalan, Telak and Badqul villages )</t>
  </si>
  <si>
    <t>PCC -M150, including all construction materials, labor and related works, shall be carried out according to the Scope of Work (SoW), drawings, and instructions of the site engineer.
in 4 location (Khfak Razaha, Khafak Kalan, Telak and Badqul villages )</t>
  </si>
  <si>
    <t>Plastering  (M: 300, 1:4), including all construction materials, labor and related works, shall be carried out according to the Scope of Work (SoW), drawings, and instructions of the site engineer.
in 2 location ( Telak and Badqul villages )</t>
  </si>
  <si>
    <t>PIPE -PN16PE100 high standard Afghanistan(PE 100,HDPE NP16Bar) _ @ 75mm</t>
  </si>
  <si>
    <t>PIPE -PN16PE100 high standard Afghanistan(PE 100,HDPE NP16Bar) _ @ 63mm</t>
  </si>
  <si>
    <t>PIPE -PN10PE100 high standard Afghanistan(PE 100,HDPE NP10Bar) _ @ 63mm</t>
  </si>
  <si>
    <t>PIPE -PN16PE100 high standard Afghanistan(PE 100,HDPE NP16Bar) _ @ 32mm</t>
  </si>
  <si>
    <t>PIPE -PN10PE100 high standard Afghanistan(PE 100,HDPE NP10Bar) _ @ 32mm</t>
  </si>
  <si>
    <t>PIPE -PN10PE100 high standard Afghanistan(PE 100,HDPE NP10Bar) _ @ 25mm</t>
  </si>
  <si>
    <t>PIPE -PN10PE100 high standard Afghanistan(PE 100,HDPE NP10Bar) _ @ 20mm
the contractor will provide the required materials only on the site other related works will be carried out through community contribution.</t>
  </si>
  <si>
    <t>PE75mm-STRAIGHT JOINTER (COUPLING )</t>
  </si>
  <si>
    <t>PE63mm-STRAIGHT JOINTER (COUPLING )</t>
  </si>
  <si>
    <t>PE32mm-STRAIGHT JOINTER (COUPLING )</t>
  </si>
  <si>
    <t>PE32 mm-Male  (COUPLING )</t>
  </si>
  <si>
    <t>TEE 90 DIGREE-0,75mm</t>
  </si>
  <si>
    <t>PE Gate VALVE high quality_ 75mm</t>
  </si>
  <si>
    <t>Hot Dipped Galvanized Steel Pipe ـSCHEDUAL-40  _Round Shape_ IS 4711_75mm</t>
  </si>
  <si>
    <t>ELBOW_90 DEGREE-hot-dipped galvanized-INSIDE SCREW_75mm</t>
  </si>
  <si>
    <t>SOCKET-hot-dipped galvanized_ 75mm</t>
  </si>
  <si>
    <t>UNION-hot-dipped galvanized_75mm</t>
  </si>
  <si>
    <t>Gate VALVE -SATANLESS STEEL_ 2inch</t>
  </si>
  <si>
    <t>PE 20mm- Female COUPLING )
the contractor will provide the required materials only on the site other related works will be carried out through community contribution.</t>
  </si>
  <si>
    <t>PE 20mm-STRAIGHT JOINTER (COUPLING )
the contractor will provide the required materials only on the site other related works will be carried out through community contribution.</t>
  </si>
  <si>
    <t xml:space="preserve"> Taps push button (High qulaity 100 %Brass )  (20mm)
the contractor will provide the required materials only on the site other related works will be carried out through community contribution.</t>
  </si>
  <si>
    <t>Super Plastic water meters
the contractor will provide the required materials only on the site other related works will be carried out through community contribution.</t>
  </si>
  <si>
    <t>Hot Dipped Galvanized Steel Pipe ـSCHEDUAL-40  _Round Shape_ IS 4711_3/4 inch</t>
  </si>
  <si>
    <t>SOCKET-hot-dipped galvanized_ 3/4inch</t>
  </si>
  <si>
    <t>ELBOW_90 DEGREE-hot-dipped galvanized-INSIDE SCREW_ 3/4 inch</t>
  </si>
  <si>
    <t>Conver to GI 3/4 inch iron to PE 20mm _Female  adapter -PN10PE100</t>
  </si>
  <si>
    <t xml:space="preserve">3/4"-HEXAGON NIPLE-hot-dipped galvanized  سامی  گالوانیزه گرم </t>
  </si>
  <si>
    <t>3/4"'' Ashtat</t>
  </si>
  <si>
    <t xml:space="preserve">Glass wool for stand tap and pipe insulations @5cm thickhness </t>
  </si>
  <si>
    <t xml:space="preserve">PVC pipe  3" </t>
  </si>
  <si>
    <t xml:space="preserve">Plastic sheet for covering glass wool </t>
  </si>
  <si>
    <t>PLASTIC TAPE (NAWAR TEFLOON)</t>
  </si>
  <si>
    <t>Hot Dipped Galvanized Steel Pipe ـSCHEDUAL-40  _Round Shape_ IS 4711_1"</t>
  </si>
  <si>
    <t>ELBOW_90 DEGREE-hot-dipped galvanized-INSIDE SCREW_32mm</t>
  </si>
  <si>
    <t>SOCKET-hot-dipped galvanized_ 32mm</t>
  </si>
  <si>
    <t>UNION-hot-dipped galvanized_32mm</t>
  </si>
  <si>
    <t>Gate VALVE -SATANLESS STEEL_ 1inch</t>
  </si>
  <si>
    <t>Cement (Qarb Asia or equal quality)  the contractor will provide only 15Bags of cement  for Telak village and 40 Bags of cement for Khafak Kalan village  . Other related works will be carried out through community contribution,</t>
  </si>
  <si>
    <t>Bag</t>
  </si>
  <si>
    <t>Provision of Construction Materials and Rehabilitation of Water Points, Ghor Province, Afghanistan.</t>
  </si>
  <si>
    <t>Stainless Steel Road L=2.9m
+25 Pcs Road centralizer,</t>
  </si>
  <si>
    <t>Rising main UPVC pipe
63mm OD x4.7mm Thickness x2.9 meters long with socket spigot,</t>
  </si>
  <si>
    <t xml:space="preserve"> Cylinder UPVC Pipe 63mm (OD)x4.7mm thicklined
from inside with seamless brass liner 50mm I. Dx700mm long.</t>
  </si>
  <si>
    <t xml:space="preserve"> long nylon rope @10mm.</t>
  </si>
  <si>
    <t>Rubber cone +steel stand for rubber cone.</t>
  </si>
  <si>
    <t>Dry stone patching on the Khafak Razaha spring catchment area with  approximate trapezoidal shape with dimensions of 10.0 m × 9.7 m, the thick should be 10cm
Note: stone exist on the site approzimate 50M far from the site work
in 2 location (Khfak Razaha, Khafak Kalan  villages )</t>
  </si>
  <si>
    <t>Total Amount in Afghani - DDP Ferozkoh, Ghor Province (Inclusive of tax):</t>
  </si>
  <si>
    <t>4 Water Points in Ferozkoh District</t>
  </si>
  <si>
    <t>4 Water Points in Taywara District</t>
  </si>
  <si>
    <t>4 Water Sources of Charsada District</t>
  </si>
  <si>
    <t>Total Amount in Afghani - DDP Charsada, Ghor Province (Inclusive of tax):</t>
  </si>
  <si>
    <t xml:space="preserve">glue for the connection of pipe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</si>
</sst>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quot;$&quot;* #,##0.00_);_(&quot;$&quot;* \(#,##0.00\);_(&quot;$&quot;* &quot;-&quot;??_);_(@_)"/>
    <numFmt numFmtId="43" formatCode="_(* #,##0.00_);_(* \(#,##0.00\);_(* &quot;-&quot;??_);_(@_)"/>
    <numFmt numFmtId="164" formatCode="_(* #,##0_);_(* \(#,##0\);_(* &quot;-&quot;??_);_(@_)"/>
  </numFmts>
  <fonts count="7" x14ac:knownFonts="1">
    <font>
      <sz val="11"/>
      <color theme="1"/>
      <name val="Calibri"/>
      <family val="2"/>
      <scheme val="minor"/>
    </font>
    <font>
      <sz val="10"/>
      <name val="Arial"/>
      <family val="2"/>
    </font>
    <font>
      <sz val="11"/>
      <color theme="1"/>
      <name val="Calibri"/>
      <family val="2"/>
      <scheme val="minor"/>
    </font>
    <font>
      <sz val="8"/>
      <name val="Calibri"/>
      <family val="2"/>
      <scheme val="minor"/>
    </font>
    <font>
      <sz val="14"/>
      <color theme="1"/>
      <name val="Times New Roman"/>
      <family val="1"/>
    </font>
    <font>
      <sz val="14"/>
      <name val="Times New Roman"/>
      <family val="1"/>
    </font>
    <font>
      <b/>
      <sz val="14"/>
      <name val="Times New Roman"/>
      <family val="1"/>
    </font>
  </fonts>
  <fills count="4">
    <fill>
      <patternFill patternType="none"/>
    </fill>
    <fill>
      <patternFill patternType="gray125"/>
    </fill>
    <fill>
      <patternFill patternType="solid">
        <fgColor theme="0"/>
        <bgColor indexed="64"/>
      </patternFill>
    </fill>
    <fill>
      <patternFill patternType="solid">
        <fgColor rgb="FFFFFF00"/>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s>
  <cellStyleXfs count="9">
    <xf numFmtId="0" fontId="0" fillId="0" borderId="0"/>
    <xf numFmtId="0" fontId="1" fillId="0" borderId="0"/>
    <xf numFmtId="0" fontId="2" fillId="0" borderId="0"/>
    <xf numFmtId="0" fontId="2" fillId="0" borderId="0"/>
    <xf numFmtId="43" fontId="2" fillId="0" borderId="0" applyFont="0" applyFill="0" applyBorder="0" applyAlignment="0" applyProtection="0"/>
    <xf numFmtId="0" fontId="1" fillId="0" borderId="0"/>
    <xf numFmtId="0" fontId="2" fillId="0" borderId="0"/>
    <xf numFmtId="43" fontId="2" fillId="0" borderId="0" applyFont="0" applyFill="0" applyBorder="0" applyAlignment="0" applyProtection="0"/>
    <xf numFmtId="44" fontId="2" fillId="0" borderId="0" applyFont="0" applyFill="0" applyBorder="0" applyAlignment="0" applyProtection="0"/>
  </cellStyleXfs>
  <cellXfs count="79">
    <xf numFmtId="0" fontId="0" fillId="0" borderId="0" xfId="0"/>
    <xf numFmtId="0" fontId="5" fillId="2" borderId="0" xfId="0" applyFont="1" applyFill="1" applyAlignment="1">
      <alignment horizontal="left"/>
    </xf>
    <xf numFmtId="43" fontId="5" fillId="2" borderId="0" xfId="4" applyFont="1" applyFill="1" applyAlignment="1" applyProtection="1">
      <alignment horizontal="left"/>
      <protection locked="0"/>
    </xf>
    <xf numFmtId="43" fontId="5" fillId="2" borderId="0" xfId="4" applyFont="1" applyFill="1" applyAlignment="1">
      <alignment horizontal="left"/>
    </xf>
    <xf numFmtId="0" fontId="5" fillId="2" borderId="0" xfId="0" applyFont="1" applyFill="1" applyAlignment="1" applyProtection="1">
      <alignment horizontal="left"/>
      <protection locked="0" hidden="1"/>
    </xf>
    <xf numFmtId="0" fontId="5" fillId="2" borderId="0" xfId="0" applyFont="1" applyFill="1" applyAlignment="1">
      <alignment vertical="center"/>
    </xf>
    <xf numFmtId="0" fontId="5" fillId="2" borderId="0" xfId="0" applyFont="1" applyFill="1"/>
    <xf numFmtId="43" fontId="5" fillId="2" borderId="0" xfId="4" applyFont="1" applyFill="1" applyAlignment="1" applyProtection="1">
      <alignment vertical="center"/>
      <protection locked="0"/>
    </xf>
    <xf numFmtId="43" fontId="5" fillId="2" borderId="0" xfId="4" applyFont="1" applyFill="1" applyAlignment="1">
      <alignment vertical="center"/>
    </xf>
    <xf numFmtId="0" fontId="5" fillId="2" borderId="0" xfId="0" applyFont="1" applyFill="1" applyAlignment="1" applyProtection="1">
      <alignment vertical="center"/>
      <protection locked="0" hidden="1"/>
    </xf>
    <xf numFmtId="0" fontId="5" fillId="2" borderId="0" xfId="0" applyFont="1" applyFill="1" applyAlignment="1" applyProtection="1">
      <alignment horizontal="center" vertical="center"/>
      <protection locked="0" hidden="1"/>
    </xf>
    <xf numFmtId="0" fontId="5" fillId="2" borderId="1" xfId="0" applyFont="1" applyFill="1" applyBorder="1" applyAlignment="1">
      <alignment horizontal="center" vertical="center" wrapText="1"/>
    </xf>
    <xf numFmtId="43" fontId="5" fillId="2" borderId="1" xfId="4" applyFont="1" applyFill="1" applyBorder="1" applyAlignment="1" applyProtection="1">
      <alignment horizontal="center" vertical="center" wrapText="1"/>
    </xf>
    <xf numFmtId="0" fontId="6" fillId="2" borderId="1" xfId="0" applyFont="1" applyFill="1" applyBorder="1" applyAlignment="1">
      <alignment vertical="center"/>
    </xf>
    <xf numFmtId="43" fontId="6" fillId="2" borderId="1" xfId="0" applyNumberFormat="1" applyFont="1" applyFill="1" applyBorder="1" applyAlignment="1">
      <alignment vertical="center"/>
    </xf>
    <xf numFmtId="0" fontId="6" fillId="2" borderId="1" xfId="0" applyFont="1" applyFill="1" applyBorder="1" applyAlignment="1" applyProtection="1">
      <alignment vertical="center"/>
      <protection locked="0"/>
    </xf>
    <xf numFmtId="43" fontId="6" fillId="2" borderId="1" xfId="4" applyFont="1" applyFill="1" applyBorder="1" applyAlignment="1" applyProtection="1">
      <alignment vertical="center" wrapText="1"/>
    </xf>
    <xf numFmtId="0" fontId="6" fillId="2" borderId="0" xfId="0" applyFont="1" applyFill="1" applyProtection="1">
      <protection locked="0" hidden="1"/>
    </xf>
    <xf numFmtId="0" fontId="6" fillId="2" borderId="2" xfId="0" applyFont="1" applyFill="1" applyBorder="1" applyAlignment="1">
      <alignment vertical="center"/>
    </xf>
    <xf numFmtId="0" fontId="6" fillId="2" borderId="3" xfId="0" applyFont="1" applyFill="1" applyBorder="1" applyAlignment="1">
      <alignment vertical="center"/>
    </xf>
    <xf numFmtId="43" fontId="6" fillId="2" borderId="3" xfId="4" applyFont="1" applyFill="1" applyBorder="1" applyAlignment="1" applyProtection="1">
      <alignment vertical="center"/>
      <protection locked="0"/>
    </xf>
    <xf numFmtId="43" fontId="6" fillId="2" borderId="4" xfId="4" applyFont="1" applyFill="1" applyBorder="1" applyAlignment="1">
      <alignment vertical="center"/>
    </xf>
    <xf numFmtId="0" fontId="5" fillId="2" borderId="0" xfId="0" applyFont="1" applyFill="1" applyAlignment="1">
      <alignment vertical="center" wrapText="1"/>
    </xf>
    <xf numFmtId="43" fontId="5" fillId="2" borderId="0" xfId="4" applyFont="1" applyFill="1" applyAlignment="1" applyProtection="1">
      <alignment vertical="center" wrapText="1"/>
      <protection locked="0"/>
    </xf>
    <xf numFmtId="43" fontId="5" fillId="2" borderId="0" xfId="4" applyFont="1" applyFill="1" applyAlignment="1">
      <alignment vertical="center" wrapText="1"/>
    </xf>
    <xf numFmtId="0" fontId="5" fillId="2" borderId="0" xfId="0" applyFont="1" applyFill="1" applyProtection="1">
      <protection locked="0" hidden="1"/>
    </xf>
    <xf numFmtId="0" fontId="6" fillId="2" borderId="0" xfId="0" applyFont="1" applyFill="1" applyAlignment="1">
      <alignment vertical="center"/>
    </xf>
    <xf numFmtId="43" fontId="5" fillId="2" borderId="0" xfId="4" applyFont="1" applyFill="1" applyProtection="1">
      <protection locked="0"/>
    </xf>
    <xf numFmtId="43" fontId="5" fillId="2" borderId="0" xfId="4" applyFont="1" applyFill="1"/>
    <xf numFmtId="0" fontId="6" fillId="2" borderId="5" xfId="0" applyFont="1" applyFill="1" applyBorder="1" applyAlignment="1">
      <alignment horizontal="center" vertical="center" wrapText="1"/>
    </xf>
    <xf numFmtId="43" fontId="6" fillId="2" borderId="5" xfId="4" applyFont="1" applyFill="1" applyBorder="1" applyAlignment="1">
      <alignment horizontal="center" vertical="center" wrapText="1"/>
    </xf>
    <xf numFmtId="43" fontId="6" fillId="2" borderId="5" xfId="4" applyFont="1" applyFill="1" applyBorder="1" applyAlignment="1" applyProtection="1">
      <alignment horizontal="center" vertical="center" wrapText="1"/>
      <protection locked="0"/>
    </xf>
    <xf numFmtId="43" fontId="4" fillId="2" borderId="1" xfId="4" applyFont="1" applyFill="1" applyBorder="1" applyAlignment="1" applyProtection="1">
      <alignment horizontal="center" vertical="center" wrapText="1"/>
      <protection locked="0"/>
    </xf>
    <xf numFmtId="0" fontId="5" fillId="2" borderId="0" xfId="0" applyFont="1" applyFill="1" applyAlignment="1" applyProtection="1">
      <alignment vertical="center" wrapText="1"/>
      <protection locked="0" hidden="1"/>
    </xf>
    <xf numFmtId="0" fontId="5" fillId="0" borderId="1" xfId="5" applyFont="1" applyBorder="1" applyAlignment="1">
      <alignment horizontal="center" vertical="center" wrapText="1"/>
    </xf>
    <xf numFmtId="164" fontId="5" fillId="0" borderId="1" xfId="4" applyNumberFormat="1" applyFont="1" applyFill="1" applyBorder="1" applyAlignment="1">
      <alignment horizontal="center" vertical="center"/>
    </xf>
    <xf numFmtId="0" fontId="5" fillId="0" borderId="1" xfId="0" applyFont="1" applyBorder="1" applyAlignment="1">
      <alignment horizontal="center" vertical="center" wrapText="1"/>
    </xf>
    <xf numFmtId="1" fontId="4" fillId="0" borderId="1" xfId="8" applyNumberFormat="1" applyFont="1" applyFill="1" applyBorder="1" applyAlignment="1">
      <alignment horizontal="left" vertical="center" wrapText="1"/>
    </xf>
    <xf numFmtId="0" fontId="6" fillId="2" borderId="2" xfId="0" applyFont="1" applyFill="1" applyBorder="1" applyAlignment="1">
      <alignment horizontal="center" vertical="center"/>
    </xf>
    <xf numFmtId="0" fontId="6" fillId="2" borderId="3" xfId="0" applyFont="1" applyFill="1" applyBorder="1" applyAlignment="1">
      <alignment horizontal="center" vertical="center"/>
    </xf>
    <xf numFmtId="0" fontId="5" fillId="0" borderId="1" xfId="1" applyFont="1" applyBorder="1" applyAlignment="1">
      <alignment horizontal="center" vertical="center" wrapText="1"/>
    </xf>
    <xf numFmtId="43" fontId="5" fillId="0" borderId="1" xfId="4" applyFont="1" applyFill="1" applyBorder="1" applyAlignment="1">
      <alignment horizontal="right" vertical="center"/>
    </xf>
    <xf numFmtId="43" fontId="5" fillId="0" borderId="1" xfId="4" applyFont="1" applyBorder="1" applyAlignment="1">
      <alignment horizontal="right" vertical="center" wrapText="1"/>
    </xf>
    <xf numFmtId="43" fontId="5" fillId="3" borderId="1" xfId="4" applyFont="1" applyFill="1" applyBorder="1" applyAlignment="1" applyProtection="1">
      <alignment horizontal="center" vertical="center" wrapText="1"/>
    </xf>
    <xf numFmtId="0" fontId="6" fillId="3" borderId="0" xfId="0" applyFont="1" applyFill="1" applyProtection="1">
      <protection locked="0" hidden="1"/>
    </xf>
    <xf numFmtId="43" fontId="4" fillId="3" borderId="1" xfId="4" applyFont="1" applyFill="1" applyBorder="1" applyAlignment="1" applyProtection="1">
      <alignment horizontal="center" vertical="center" wrapText="1"/>
      <protection locked="0"/>
    </xf>
    <xf numFmtId="0" fontId="5" fillId="3" borderId="0" xfId="0" applyFont="1" applyFill="1" applyAlignment="1" applyProtection="1">
      <alignment vertical="center" wrapText="1"/>
      <protection locked="0" hidden="1"/>
    </xf>
    <xf numFmtId="0" fontId="5" fillId="2" borderId="6" xfId="0" applyFont="1" applyFill="1" applyBorder="1" applyAlignment="1">
      <alignment horizontal="center" vertical="center" wrapText="1"/>
    </xf>
    <xf numFmtId="43" fontId="4" fillId="2" borderId="6" xfId="4" applyFont="1" applyFill="1" applyBorder="1" applyAlignment="1" applyProtection="1">
      <alignment horizontal="center" vertical="center" wrapText="1"/>
      <protection locked="0"/>
    </xf>
    <xf numFmtId="43" fontId="5" fillId="2" borderId="6" xfId="4" applyFont="1" applyFill="1" applyBorder="1" applyAlignment="1" applyProtection="1">
      <alignment horizontal="center" vertical="center" wrapText="1"/>
    </xf>
    <xf numFmtId="0" fontId="6" fillId="2" borderId="2" xfId="0" applyFont="1" applyFill="1" applyBorder="1" applyAlignment="1">
      <alignment horizontal="center" vertical="center" wrapText="1"/>
    </xf>
    <xf numFmtId="0" fontId="6" fillId="2" borderId="3" xfId="0" applyFont="1" applyFill="1" applyBorder="1" applyAlignment="1">
      <alignment horizontal="center" vertical="center" wrapText="1"/>
    </xf>
    <xf numFmtId="43" fontId="6" fillId="2" borderId="3" xfId="4" applyFont="1" applyFill="1" applyBorder="1" applyAlignment="1">
      <alignment horizontal="center" vertical="center" wrapText="1"/>
    </xf>
    <xf numFmtId="43" fontId="6" fillId="2" borderId="3" xfId="4" applyFont="1" applyFill="1" applyBorder="1" applyAlignment="1" applyProtection="1">
      <alignment horizontal="center" vertical="center" wrapText="1"/>
      <protection locked="0"/>
    </xf>
    <xf numFmtId="43" fontId="6" fillId="2" borderId="4" xfId="4" applyFont="1" applyFill="1" applyBorder="1" applyAlignment="1">
      <alignment horizontal="center" vertical="center" wrapText="1"/>
    </xf>
    <xf numFmtId="0" fontId="6" fillId="3" borderId="5" xfId="0" applyFont="1" applyFill="1" applyBorder="1" applyAlignment="1" applyProtection="1">
      <alignment vertical="center"/>
      <protection locked="0"/>
    </xf>
    <xf numFmtId="43" fontId="5" fillId="3" borderId="5" xfId="4" applyFont="1" applyFill="1" applyBorder="1" applyAlignment="1" applyProtection="1">
      <alignment horizontal="center" vertical="center" wrapText="1"/>
    </xf>
    <xf numFmtId="0" fontId="6" fillId="2" borderId="3" xfId="0" applyFont="1" applyFill="1" applyBorder="1" applyAlignment="1" applyProtection="1">
      <alignment vertical="center"/>
      <protection locked="0"/>
    </xf>
    <xf numFmtId="43" fontId="5" fillId="2" borderId="4" xfId="4" applyFont="1" applyFill="1" applyBorder="1" applyAlignment="1" applyProtection="1">
      <alignment horizontal="center" vertical="center" wrapText="1"/>
    </xf>
    <xf numFmtId="0" fontId="4" fillId="0" borderId="0" xfId="0" applyFont="1" applyAlignment="1">
      <alignment horizontal="left" vertical="center" wrapText="1"/>
    </xf>
    <xf numFmtId="0" fontId="5" fillId="0" borderId="1" xfId="5" applyFont="1" applyBorder="1" applyAlignment="1">
      <alignment vertical="center" wrapText="1"/>
    </xf>
    <xf numFmtId="4" fontId="5" fillId="0" borderId="1" xfId="0" applyNumberFormat="1" applyFont="1" applyBorder="1" applyAlignment="1">
      <alignment vertical="center" wrapText="1"/>
    </xf>
    <xf numFmtId="0" fontId="5" fillId="0" borderId="1" xfId="0" applyFont="1" applyBorder="1" applyAlignment="1">
      <alignment vertical="center" wrapText="1"/>
    </xf>
    <xf numFmtId="0" fontId="5" fillId="0" borderId="6" xfId="5" applyFont="1" applyBorder="1" applyAlignment="1">
      <alignment horizontal="center" vertical="center" wrapText="1"/>
    </xf>
    <xf numFmtId="43" fontId="5" fillId="0" borderId="6" xfId="4" applyFont="1" applyBorder="1" applyAlignment="1">
      <alignment horizontal="right" vertical="center" wrapText="1"/>
    </xf>
    <xf numFmtId="43" fontId="5" fillId="0" borderId="6" xfId="4" applyFont="1" applyBorder="1" applyAlignment="1">
      <alignment horizontal="right" vertical="center"/>
    </xf>
    <xf numFmtId="0" fontId="4" fillId="0" borderId="1" xfId="0" applyFont="1" applyBorder="1" applyAlignment="1">
      <alignment vertical="center" wrapText="1"/>
    </xf>
    <xf numFmtId="0" fontId="4" fillId="0" borderId="5" xfId="0" applyFont="1" applyBorder="1" applyAlignment="1">
      <alignment vertical="center" wrapText="1"/>
    </xf>
    <xf numFmtId="0" fontId="4" fillId="0" borderId="1" xfId="0" applyFont="1" applyBorder="1" applyAlignment="1">
      <alignment horizontal="center" vertical="center" wrapText="1"/>
    </xf>
    <xf numFmtId="2" fontId="4" fillId="0" borderId="1" xfId="0" applyNumberFormat="1" applyFont="1" applyBorder="1" applyAlignment="1">
      <alignment horizontal="center" vertical="center" wrapText="1"/>
    </xf>
    <xf numFmtId="2" fontId="4" fillId="0" borderId="5" xfId="0" applyNumberFormat="1" applyFont="1" applyBorder="1" applyAlignment="1">
      <alignment horizontal="center" vertical="center" wrapText="1"/>
    </xf>
    <xf numFmtId="43" fontId="4" fillId="0" borderId="1" xfId="4" applyFont="1" applyBorder="1" applyAlignment="1">
      <alignment horizontal="right" vertical="center" wrapText="1"/>
    </xf>
    <xf numFmtId="0" fontId="6" fillId="3" borderId="7" xfId="0" applyFont="1" applyFill="1" applyBorder="1" applyAlignment="1">
      <alignment horizontal="center" vertical="center"/>
    </xf>
    <xf numFmtId="0" fontId="6" fillId="3" borderId="8" xfId="0" applyFont="1" applyFill="1" applyBorder="1" applyAlignment="1">
      <alignment horizontal="center" vertical="center"/>
    </xf>
    <xf numFmtId="0" fontId="6" fillId="3" borderId="9" xfId="0" applyFont="1" applyFill="1" applyBorder="1" applyAlignment="1">
      <alignment horizontal="center" vertical="center"/>
    </xf>
    <xf numFmtId="0" fontId="5" fillId="2" borderId="0" xfId="0" applyFont="1" applyFill="1" applyAlignment="1">
      <alignment horizontal="left" wrapText="1"/>
    </xf>
    <xf numFmtId="0" fontId="6" fillId="3" borderId="2" xfId="0" applyFont="1" applyFill="1" applyBorder="1" applyAlignment="1">
      <alignment horizontal="center" vertical="center"/>
    </xf>
    <xf numFmtId="0" fontId="6" fillId="3" borderId="3" xfId="0" applyFont="1" applyFill="1" applyBorder="1" applyAlignment="1">
      <alignment horizontal="center" vertical="center"/>
    </xf>
    <xf numFmtId="0" fontId="6" fillId="3" borderId="4" xfId="0" applyFont="1" applyFill="1" applyBorder="1" applyAlignment="1">
      <alignment horizontal="center" vertical="center"/>
    </xf>
  </cellXfs>
  <cellStyles count="9">
    <cellStyle name="Comma" xfId="4" builtinId="3"/>
    <cellStyle name="Comma 5" xfId="7" xr:uid="{EF599BBE-A33A-4531-9654-4DC22B363A7A}"/>
    <cellStyle name="Currency" xfId="8" builtinId="4"/>
    <cellStyle name="Normal" xfId="0" builtinId="0"/>
    <cellStyle name="Normal 2 2" xfId="5" xr:uid="{94307CFC-3D62-44DD-B21B-6A5EC8EA430F}"/>
    <cellStyle name="Normal 2 4 2" xfId="2" xr:uid="{0F1CE595-1397-44FC-BD20-3972606971B6}"/>
    <cellStyle name="Normal 2 5" xfId="3" xr:uid="{0B0D8933-A988-4290-A894-C8591EAD2D1B}"/>
    <cellStyle name="Normal 3" xfId="1" xr:uid="{4B5A55C5-D3DE-4511-A42E-E1B7FAFBDC7F}"/>
    <cellStyle name="Normal 5" xfId="6" xr:uid="{80B8D19C-0744-4C1B-BF1B-2D97EDD6573B}"/>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2.xml"/><Relationship Id="rId7" Type="http://schemas.openxmlformats.org/officeDocument/2006/relationships/calcChain" Target="calcChain.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3</xdr:col>
      <xdr:colOff>453550</xdr:colOff>
      <xdr:row>0</xdr:row>
      <xdr:rowOff>190500</xdr:rowOff>
    </xdr:from>
    <xdr:to>
      <xdr:col>5</xdr:col>
      <xdr:colOff>1087772</xdr:colOff>
      <xdr:row>1</xdr:row>
      <xdr:rowOff>236838</xdr:rowOff>
    </xdr:to>
    <xdr:pic>
      <xdr:nvPicPr>
        <xdr:cNvPr id="4" name="Picture 3">
          <a:extLst>
            <a:ext uri="{FF2B5EF4-FFF2-40B4-BE49-F238E27FC236}">
              <a16:creationId xmlns:a16="http://schemas.microsoft.com/office/drawing/2014/main" id="{8A44C1DC-02CA-22A1-ECC6-C015F348E64D}"/>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7286702" y="190500"/>
          <a:ext cx="2978200" cy="609555"/>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3" Type="http://schemas.openxmlformats.org/officeDocument/2006/relationships/externalLinkPath" Target="https://actionaidglobal-my.sharepoint.com/personal/ismael_farjad_actionaid_org/Documents/DAWAM%20Ghor%20Rehabilitation%20plan%20for%20Y4/12%20water%20points%20document%20for%20Y4/Barakhana%20BHC%20water%20point%20coverage%20area%20for%20Qaderi/BoQ%20of%20Firozkoh%20(Barakhana)%20district%20rehabilitation%20water%20source%20-%20Copy.xlsx" TargetMode="External"/><Relationship Id="rId2" Type="http://schemas.microsoft.com/office/2019/04/relationships/externalLinkLongPath" Target="/personal/ismael_farjad_actionaid_org/Documents/DAWAM%20Ghor%20Rehabilitation%20plan%20for%20Y4/12%20water%20points%20document%20for%20Y4/Barakhana%20BHC%20water%20point%20coverage%20area%20for%20Qaderi/BoQ%20of%20Firozkoh%20(Barakhana)%20district%20rehabilitation%20water%20source%20-%20Copy.xlsx?859E1D91" TargetMode="External"/><Relationship Id="rId1" Type="http://schemas.openxmlformats.org/officeDocument/2006/relationships/externalLinkPath" Target="file:///\\859E1D91\BoQ%20of%20Firozkoh%20(Barakhana)%20district%20rehabilitation%20water%20source%20-%20Copy.xlsx" TargetMode="External"/><Relationship Id="rId4" Type="http://schemas.openxmlformats.org/officeDocument/2006/relationships/externalLinkPath" Target="../../../../../../../../../ismael_farjad_actionaid_org/Documents/DAWAM%20Ghor%20Rehabilitation%20plan%20for%20Y4/12%20water%20points%20document%20for%20Y4/Barakhana%20BHC%20water%20point%20coverage%20area%20for%20Qaderi/BoQ%20of%20Firozkoh%20(Barakhana)%20district%20rehabilitation%20water%20source%20-%20Copy.xlsx" TargetMode="External"/></Relationships>
</file>

<file path=xl/externalLinks/_rels/externalLink2.xml.rels><?xml version="1.0" encoding="UTF-8" standalone="yes"?>
<Relationships xmlns="http://schemas.openxmlformats.org/package/2006/relationships"><Relationship Id="rId3" Type="http://schemas.openxmlformats.org/officeDocument/2006/relationships/externalLinkPath" Target="file:///C:\FCDO%20Files\Need%20for%20design\&#1601;&#1585;&#1580;&#1575;&#1583;%20&#1588;\Lal%20and%20Sarjangal%20new%20Rehabilitation%20plan\Khafak%20Rehabilitation%20of%20Water%20points\Khafak%20SHC%20water%20point%20coverage%20area%20for%20Qaderi\BoQ%20of%20Khafak%20Rehabilitation%20Water%20Points%20.xlsx" TargetMode="External"/><Relationship Id="rId2" Type="http://schemas.microsoft.com/office/2019/04/relationships/externalLinkLongPath" Target="/personal/ismael_farjad_actionaid_org/Documents/DAWAM%20Ghor%20Rehabilitation%20plan%20for%20Y4/12%20water%20points%20document%20for%20Y4/Khafak%20SHC%20water%20point%20coverage%20area%20for%20Qaderi/BoQ%20of%20Khafak%20Rehabilitation%20Water%20Points%20.xlsx?2EB3016A" TargetMode="External"/><Relationship Id="rId1" Type="http://schemas.openxmlformats.org/officeDocument/2006/relationships/externalLinkPath" Target="file:///\\2EB3016A\BoQ%20of%20Khafak%20Rehabilitation%20Water%20Points%20.xlsx" TargetMode="External"/><Relationship Id="rId4" Type="http://schemas.openxmlformats.org/officeDocument/2006/relationships/externalLinkPath" Target="../../../../../../../../../ismael_farjad_actionaid_org/Documents/DAWAM%20Ghor%20Rehabilitation%20plan%20for%20Y4/12%20water%20points%20document%20for%20Y4/Khafak%20SHC%20water%20point%20coverage%20area%20for%20Qaderi/BoQ%20of%20Khafak%20Rehabilitation%20Water%20Points%2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3"/>
      <xxl21:relativeUrl r:id="rId4"/>
    </xxl21:alternateUrls>
    <sheetNames>
      <sheetName val="MRF of Pasaband Water source"/>
      <sheetName val="BoQ Tota)=(Summery sheet)"/>
      <sheetName val="Kharistan Public well"/>
      <sheetName val="Shabidak M. Anwar Public well "/>
      <sheetName val="Shabidak Ab.Ghafo Public well"/>
      <sheetName val="Bara Khana Public well"/>
      <sheetName val="ESTIMATION SHEET (2)"/>
      <sheetName val="ESTIMATION SHEET"/>
      <sheetName val="REQUIRED PIPES AND FITTINGS"/>
      <sheetName val="Required spar parts for system"/>
      <sheetName val="Work plan (New dug well#1)"/>
    </sheetNames>
    <sheetDataSet>
      <sheetData sheetId="0" refreshError="1"/>
      <sheetData sheetId="1" refreshError="1"/>
      <sheetData sheetId="2" refreshError="1">
        <row r="8">
          <cell r="F8">
            <v>33.333333333333336</v>
          </cell>
        </row>
        <row r="11">
          <cell r="F11">
            <v>0</v>
          </cell>
        </row>
        <row r="13">
          <cell r="F13">
            <v>3.3998400000000002</v>
          </cell>
        </row>
        <row r="16">
          <cell r="F16">
            <v>18</v>
          </cell>
        </row>
        <row r="19">
          <cell r="F19">
            <v>3.1</v>
          </cell>
        </row>
        <row r="23">
          <cell r="F23">
            <v>4.4622899999999985</v>
          </cell>
        </row>
        <row r="25">
          <cell r="F25">
            <v>1.2645624420000003</v>
          </cell>
        </row>
        <row r="33">
          <cell r="F33">
            <v>2.25</v>
          </cell>
        </row>
      </sheetData>
      <sheetData sheetId="3" refreshError="1">
        <row r="8">
          <cell r="F8">
            <v>33.333333333333336</v>
          </cell>
        </row>
        <row r="11">
          <cell r="F11">
            <v>5.0997599999999998</v>
          </cell>
        </row>
        <row r="13">
          <cell r="F13">
            <v>5.6664000000000003</v>
          </cell>
        </row>
        <row r="16">
          <cell r="F16">
            <v>22</v>
          </cell>
        </row>
        <row r="19">
          <cell r="F19">
            <v>3.1</v>
          </cell>
        </row>
        <row r="23">
          <cell r="F23">
            <v>5.4539100000000005</v>
          </cell>
        </row>
        <row r="33">
          <cell r="F33">
            <v>2.25</v>
          </cell>
        </row>
      </sheetData>
      <sheetData sheetId="4" refreshError="1">
        <row r="8">
          <cell r="F8">
            <v>33.333333333333336</v>
          </cell>
        </row>
        <row r="11">
          <cell r="F11">
            <v>0</v>
          </cell>
        </row>
        <row r="13">
          <cell r="F13">
            <v>11.332800000000001</v>
          </cell>
        </row>
        <row r="16">
          <cell r="F16">
            <v>36</v>
          </cell>
        </row>
        <row r="19">
          <cell r="F19">
            <v>3.1</v>
          </cell>
        </row>
        <row r="23">
          <cell r="F23">
            <v>8.9245799999999971</v>
          </cell>
        </row>
        <row r="33">
          <cell r="F33">
            <v>2.25</v>
          </cell>
        </row>
      </sheetData>
      <sheetData sheetId="5" refreshError="1">
        <row r="8">
          <cell r="F8">
            <v>33.333333333333336</v>
          </cell>
        </row>
        <row r="11">
          <cell r="F11">
            <v>9.3495600000000003</v>
          </cell>
        </row>
        <row r="13">
          <cell r="F13">
            <v>6.7996800000000004</v>
          </cell>
        </row>
        <row r="16">
          <cell r="F16">
            <v>34</v>
          </cell>
        </row>
        <row r="19">
          <cell r="F19">
            <v>3.1</v>
          </cell>
        </row>
        <row r="23">
          <cell r="F23">
            <v>8.4287699999999983</v>
          </cell>
        </row>
        <row r="33">
          <cell r="F33">
            <v>2.25</v>
          </cell>
        </row>
      </sheetData>
      <sheetData sheetId="6" refreshError="1"/>
      <sheetData sheetId="7" refreshError="1"/>
      <sheetData sheetId="8" refreshError="1"/>
      <sheetData sheetId="9" refreshError="1"/>
      <sheetData sheetId="1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3"/>
      <xxl21:relativeUrl r:id="rId4"/>
    </xxl21:alternateUrls>
    <sheetNames>
      <sheetName val="MRF"/>
      <sheetName val="BoQ Tota)=(Summery sheet) "/>
      <sheetName val="Khafak Razaha WPs. "/>
      <sheetName val="Khafak Kalan WPs."/>
      <sheetName val="Telak WP "/>
      <sheetName val="Badgul Water point"/>
      <sheetName val="Required spar parts for system"/>
      <sheetName val="Labour-CPP"/>
      <sheetName val="REQUIRED PIPES AND FITTINGS"/>
      <sheetName val="storage calculation"/>
    </sheetNames>
    <sheetDataSet>
      <sheetData sheetId="0" refreshError="1"/>
      <sheetData sheetId="1" refreshError="1"/>
      <sheetData sheetId="2" refreshError="1">
        <row r="10">
          <cell r="F10">
            <v>50</v>
          </cell>
        </row>
        <row r="14">
          <cell r="F14">
            <v>300</v>
          </cell>
        </row>
        <row r="16">
          <cell r="F16">
            <v>7.1000000000000005</v>
          </cell>
        </row>
        <row r="19">
          <cell r="F19">
            <v>15.950000000000001</v>
          </cell>
        </row>
        <row r="27">
          <cell r="F27">
            <v>0.67320000000000013</v>
          </cell>
        </row>
        <row r="35">
          <cell r="F35">
            <v>9.3775000000000013</v>
          </cell>
        </row>
        <row r="43">
          <cell r="F43">
            <v>0</v>
          </cell>
        </row>
      </sheetData>
      <sheetData sheetId="3" refreshError="1">
        <row r="10">
          <cell r="F10">
            <v>50</v>
          </cell>
        </row>
        <row r="13">
          <cell r="F13">
            <v>250</v>
          </cell>
        </row>
        <row r="16">
          <cell r="F16">
            <v>5</v>
          </cell>
        </row>
        <row r="19">
          <cell r="F19">
            <v>16.5</v>
          </cell>
        </row>
        <row r="27">
          <cell r="F27">
            <v>1.2100000000000002</v>
          </cell>
        </row>
        <row r="35">
          <cell r="F35">
            <v>0.82500000000000007</v>
          </cell>
        </row>
        <row r="43">
          <cell r="F43">
            <v>0</v>
          </cell>
        </row>
        <row r="53">
          <cell r="F53">
            <v>100</v>
          </cell>
        </row>
      </sheetData>
      <sheetData sheetId="4" refreshError="1">
        <row r="10">
          <cell r="F10">
            <v>50</v>
          </cell>
        </row>
        <row r="13">
          <cell r="F13">
            <v>50</v>
          </cell>
        </row>
        <row r="16">
          <cell r="F16">
            <v>12.114999999999998</v>
          </cell>
        </row>
        <row r="19">
          <cell r="F19">
            <v>2.59</v>
          </cell>
        </row>
        <row r="27">
          <cell r="F27">
            <v>2.450800000000001</v>
          </cell>
        </row>
        <row r="35">
          <cell r="F35">
            <v>0.69740000000000024</v>
          </cell>
        </row>
        <row r="43">
          <cell r="F43">
            <v>34.056000000000004</v>
          </cell>
        </row>
      </sheetData>
      <sheetData sheetId="5" refreshError="1">
        <row r="10">
          <cell r="F10">
            <v>50</v>
          </cell>
        </row>
        <row r="13">
          <cell r="F13">
            <v>150</v>
          </cell>
        </row>
        <row r="16">
          <cell r="F16">
            <v>5.3289999999999997</v>
          </cell>
        </row>
        <row r="19">
          <cell r="F19">
            <v>2.7690000000000001</v>
          </cell>
        </row>
        <row r="27">
          <cell r="F27">
            <v>3.8588000000000009</v>
          </cell>
        </row>
        <row r="35">
          <cell r="F35">
            <v>2.8369000000000004</v>
          </cell>
        </row>
        <row r="43">
          <cell r="F43">
            <v>48.146999999999998</v>
          </cell>
        </row>
      </sheetData>
      <sheetData sheetId="6" refreshError="1"/>
      <sheetData sheetId="7" refreshError="1"/>
      <sheetData sheetId="8" refreshError="1"/>
      <sheetData sheetId="9"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customProperty" Target="../customProperty1.bin"/><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2A4E03-9EF8-4A19-81FB-4A3F6C178C89}">
  <dimension ref="A1:F113"/>
  <sheetViews>
    <sheetView tabSelected="1" view="pageBreakPreview" topLeftCell="A35" zoomScale="85" zoomScaleNormal="70" zoomScaleSheetLayoutView="85" workbookViewId="0">
      <selection activeCell="E38" sqref="E38"/>
    </sheetView>
  </sheetViews>
  <sheetFormatPr defaultColWidth="35.26953125" defaultRowHeight="18" x14ac:dyDescent="0.35"/>
  <cols>
    <col min="1" max="1" width="7.1796875" style="5" customWidth="1"/>
    <col min="2" max="2" width="75.81640625" style="5" customWidth="1"/>
    <col min="3" max="3" width="14.81640625" style="5" bestFit="1" customWidth="1"/>
    <col min="4" max="4" width="17" style="5" customWidth="1"/>
    <col min="5" max="5" width="16.54296875" style="7" customWidth="1"/>
    <col min="6" max="6" width="18.90625" style="8" customWidth="1"/>
    <col min="7" max="16384" width="35.26953125" style="9"/>
  </cols>
  <sheetData>
    <row r="1" spans="1:6" s="4" customFormat="1" ht="44" customHeight="1" x14ac:dyDescent="0.4">
      <c r="A1" s="1"/>
      <c r="B1" s="75" t="s">
        <v>104</v>
      </c>
      <c r="C1" s="75"/>
      <c r="D1" s="1"/>
      <c r="E1" s="2"/>
      <c r="F1" s="3"/>
    </row>
    <row r="2" spans="1:6" ht="27" customHeight="1" x14ac:dyDescent="0.4">
      <c r="B2" s="6" t="s">
        <v>14</v>
      </c>
    </row>
    <row r="3" spans="1:6" s="10" customFormat="1" ht="49" customHeight="1" x14ac:dyDescent="0.35">
      <c r="A3" s="29" t="s">
        <v>1</v>
      </c>
      <c r="B3" s="29" t="s">
        <v>15</v>
      </c>
      <c r="C3" s="29" t="s">
        <v>0</v>
      </c>
      <c r="D3" s="30" t="s">
        <v>2</v>
      </c>
      <c r="E3" s="31" t="s">
        <v>12</v>
      </c>
      <c r="F3" s="30" t="s">
        <v>13</v>
      </c>
    </row>
    <row r="4" spans="1:6" s="10" customFormat="1" ht="49" customHeight="1" x14ac:dyDescent="0.35">
      <c r="A4" s="50"/>
      <c r="B4" s="51" t="s">
        <v>113</v>
      </c>
      <c r="C4" s="51"/>
      <c r="D4" s="52"/>
      <c r="E4" s="53"/>
      <c r="F4" s="54"/>
    </row>
    <row r="5" spans="1:6" s="33" customFormat="1" ht="77" customHeight="1" x14ac:dyDescent="0.35">
      <c r="A5" s="47">
        <v>1</v>
      </c>
      <c r="B5" s="37" t="s">
        <v>27</v>
      </c>
      <c r="C5" s="35" t="s">
        <v>16</v>
      </c>
      <c r="D5" s="41">
        <v>133.33333333333334</v>
      </c>
      <c r="E5" s="48"/>
      <c r="F5" s="49">
        <f>D5*E5</f>
        <v>0</v>
      </c>
    </row>
    <row r="6" spans="1:6" s="33" customFormat="1" ht="82" customHeight="1" x14ac:dyDescent="0.35">
      <c r="A6" s="11">
        <f t="shared" ref="A6:A35" si="0">A5+1</f>
        <v>2</v>
      </c>
      <c r="B6" s="37" t="s">
        <v>28</v>
      </c>
      <c r="C6" s="35" t="s">
        <v>21</v>
      </c>
      <c r="D6" s="41">
        <v>9.3000000000000007</v>
      </c>
      <c r="E6" s="32"/>
      <c r="F6" s="12">
        <f t="shared" ref="F6:F35" si="1">D6*E6</f>
        <v>0</v>
      </c>
    </row>
    <row r="7" spans="1:6" s="33" customFormat="1" ht="77.5" customHeight="1" x14ac:dyDescent="0.35">
      <c r="A7" s="11">
        <f t="shared" si="0"/>
        <v>3</v>
      </c>
      <c r="B7" s="37" t="s">
        <v>29</v>
      </c>
      <c r="C7" s="35" t="s">
        <v>21</v>
      </c>
      <c r="D7" s="41">
        <v>4.1936873260000009</v>
      </c>
      <c r="E7" s="32"/>
      <c r="F7" s="12">
        <f t="shared" si="1"/>
        <v>0</v>
      </c>
    </row>
    <row r="8" spans="1:6" s="33" customFormat="1" ht="39" customHeight="1" x14ac:dyDescent="0.35">
      <c r="A8" s="11">
        <f t="shared" si="0"/>
        <v>4</v>
      </c>
      <c r="B8" s="37" t="s">
        <v>30</v>
      </c>
      <c r="C8" s="35" t="s">
        <v>21</v>
      </c>
      <c r="D8" s="41">
        <v>19.974060000000001</v>
      </c>
      <c r="E8" s="32"/>
      <c r="F8" s="12">
        <f t="shared" si="1"/>
        <v>0</v>
      </c>
    </row>
    <row r="9" spans="1:6" s="33" customFormat="1" ht="112.5" customHeight="1" x14ac:dyDescent="0.35">
      <c r="A9" s="11">
        <f t="shared" si="0"/>
        <v>5</v>
      </c>
      <c r="B9" s="37" t="s">
        <v>31</v>
      </c>
      <c r="C9" s="35" t="s">
        <v>21</v>
      </c>
      <c r="D9" s="41">
        <v>26.830304999999996</v>
      </c>
      <c r="E9" s="32"/>
      <c r="F9" s="12">
        <f t="shared" si="1"/>
        <v>0</v>
      </c>
    </row>
    <row r="10" spans="1:6" s="33" customFormat="1" ht="79.5" customHeight="1" x14ac:dyDescent="0.35">
      <c r="A10" s="11">
        <f t="shared" si="0"/>
        <v>6</v>
      </c>
      <c r="B10" s="37" t="s">
        <v>32</v>
      </c>
      <c r="C10" s="35" t="s">
        <v>21</v>
      </c>
      <c r="D10" s="41">
        <v>11.332800000000001</v>
      </c>
      <c r="E10" s="32"/>
      <c r="F10" s="12">
        <f t="shared" si="1"/>
        <v>0</v>
      </c>
    </row>
    <row r="11" spans="1:6" s="33" customFormat="1" ht="64" customHeight="1" x14ac:dyDescent="0.35">
      <c r="A11" s="11">
        <f t="shared" si="0"/>
        <v>7</v>
      </c>
      <c r="B11" s="37" t="s">
        <v>33</v>
      </c>
      <c r="C11" s="35" t="s">
        <v>22</v>
      </c>
      <c r="D11" s="41">
        <v>87</v>
      </c>
      <c r="E11" s="32"/>
      <c r="F11" s="12">
        <f t="shared" si="1"/>
        <v>0</v>
      </c>
    </row>
    <row r="12" spans="1:6" s="33" customFormat="1" ht="72" customHeight="1" x14ac:dyDescent="0.35">
      <c r="A12" s="11">
        <f t="shared" si="0"/>
        <v>8</v>
      </c>
      <c r="B12" s="37" t="s">
        <v>34</v>
      </c>
      <c r="C12" s="40" t="s">
        <v>35</v>
      </c>
      <c r="D12" s="41">
        <v>4</v>
      </c>
      <c r="E12" s="32"/>
      <c r="F12" s="12">
        <f t="shared" si="1"/>
        <v>0</v>
      </c>
    </row>
    <row r="13" spans="1:6" s="33" customFormat="1" ht="65.5" customHeight="1" x14ac:dyDescent="0.35">
      <c r="A13" s="11">
        <f t="shared" si="0"/>
        <v>9</v>
      </c>
      <c r="B13" s="59" t="s">
        <v>36</v>
      </c>
      <c r="C13" s="40" t="s">
        <v>37</v>
      </c>
      <c r="D13" s="41">
        <v>4</v>
      </c>
      <c r="E13" s="32"/>
      <c r="F13" s="12">
        <f t="shared" si="1"/>
        <v>0</v>
      </c>
    </row>
    <row r="14" spans="1:6" s="33" customFormat="1" ht="297.5" customHeight="1" x14ac:dyDescent="0.35">
      <c r="A14" s="11">
        <f t="shared" si="0"/>
        <v>10</v>
      </c>
      <c r="B14" s="37" t="s">
        <v>38</v>
      </c>
      <c r="C14" s="40" t="s">
        <v>24</v>
      </c>
      <c r="D14" s="41">
        <v>2</v>
      </c>
      <c r="E14" s="32"/>
      <c r="F14" s="12">
        <f t="shared" si="1"/>
        <v>0</v>
      </c>
    </row>
    <row r="15" spans="1:6" s="33" customFormat="1" ht="295" customHeight="1" x14ac:dyDescent="0.35">
      <c r="A15" s="11">
        <f t="shared" si="0"/>
        <v>11</v>
      </c>
      <c r="B15" s="37" t="s">
        <v>39</v>
      </c>
      <c r="C15" s="40" t="s">
        <v>24</v>
      </c>
      <c r="D15" s="41">
        <v>1</v>
      </c>
      <c r="E15" s="32"/>
      <c r="F15" s="12">
        <f t="shared" si="1"/>
        <v>0</v>
      </c>
    </row>
    <row r="16" spans="1:6" s="33" customFormat="1" ht="106" customHeight="1" x14ac:dyDescent="0.35">
      <c r="A16" s="11">
        <f t="shared" si="0"/>
        <v>12</v>
      </c>
      <c r="B16" s="37" t="s">
        <v>40</v>
      </c>
      <c r="C16" s="40" t="s">
        <v>17</v>
      </c>
      <c r="D16" s="41">
        <v>500</v>
      </c>
      <c r="E16" s="32"/>
      <c r="F16" s="12">
        <f t="shared" si="1"/>
        <v>0</v>
      </c>
    </row>
    <row r="17" spans="1:6" s="33" customFormat="1" ht="39" customHeight="1" x14ac:dyDescent="0.35">
      <c r="A17" s="11">
        <f t="shared" si="0"/>
        <v>13</v>
      </c>
      <c r="B17" s="37" t="s">
        <v>41</v>
      </c>
      <c r="C17" s="40" t="s">
        <v>37</v>
      </c>
      <c r="D17" s="41">
        <v>1</v>
      </c>
      <c r="E17" s="32"/>
      <c r="F17" s="12">
        <f t="shared" si="1"/>
        <v>0</v>
      </c>
    </row>
    <row r="18" spans="1:6" s="33" customFormat="1" ht="39" customHeight="1" x14ac:dyDescent="0.35">
      <c r="A18" s="11">
        <f t="shared" si="0"/>
        <v>14</v>
      </c>
      <c r="B18" s="37" t="s">
        <v>42</v>
      </c>
      <c r="C18" s="40" t="s">
        <v>17</v>
      </c>
      <c r="D18" s="41">
        <v>50</v>
      </c>
      <c r="E18" s="32"/>
      <c r="F18" s="12">
        <f t="shared" si="1"/>
        <v>0</v>
      </c>
    </row>
    <row r="19" spans="1:6" s="33" customFormat="1" ht="54.5" customHeight="1" x14ac:dyDescent="0.35">
      <c r="A19" s="11">
        <f t="shared" si="0"/>
        <v>15</v>
      </c>
      <c r="B19" s="37" t="s">
        <v>66</v>
      </c>
      <c r="C19" s="35" t="s">
        <v>17</v>
      </c>
      <c r="D19" s="41">
        <v>500</v>
      </c>
      <c r="E19" s="32"/>
      <c r="F19" s="12">
        <f t="shared" si="1"/>
        <v>0</v>
      </c>
    </row>
    <row r="20" spans="1:6" s="33" customFormat="1" ht="77.5" customHeight="1" x14ac:dyDescent="0.35">
      <c r="A20" s="11">
        <f t="shared" si="0"/>
        <v>16</v>
      </c>
      <c r="B20" s="37" t="s">
        <v>43</v>
      </c>
      <c r="C20" s="35" t="s">
        <v>19</v>
      </c>
      <c r="D20" s="41">
        <v>1</v>
      </c>
      <c r="E20" s="32"/>
      <c r="F20" s="12">
        <f t="shared" si="1"/>
        <v>0</v>
      </c>
    </row>
    <row r="21" spans="1:6" s="33" customFormat="1" ht="39" customHeight="1" x14ac:dyDescent="0.35">
      <c r="A21" s="11">
        <f t="shared" si="0"/>
        <v>17</v>
      </c>
      <c r="B21" s="37" t="s">
        <v>44</v>
      </c>
      <c r="C21" s="35" t="s">
        <v>23</v>
      </c>
      <c r="D21" s="41">
        <v>1</v>
      </c>
      <c r="E21" s="32"/>
      <c r="F21" s="12">
        <f t="shared" si="1"/>
        <v>0</v>
      </c>
    </row>
    <row r="22" spans="1:6" s="33" customFormat="1" ht="39" customHeight="1" x14ac:dyDescent="0.35">
      <c r="A22" s="11">
        <f t="shared" si="0"/>
        <v>18</v>
      </c>
      <c r="B22" s="37" t="s">
        <v>45</v>
      </c>
      <c r="C22" s="35" t="s">
        <v>18</v>
      </c>
      <c r="D22" s="41">
        <v>10</v>
      </c>
      <c r="E22" s="32"/>
      <c r="F22" s="12">
        <f t="shared" si="1"/>
        <v>0</v>
      </c>
    </row>
    <row r="23" spans="1:6" s="33" customFormat="1" ht="39" customHeight="1" x14ac:dyDescent="0.35">
      <c r="A23" s="11">
        <f t="shared" si="0"/>
        <v>19</v>
      </c>
      <c r="B23" s="37" t="s">
        <v>46</v>
      </c>
      <c r="C23" s="35" t="s">
        <v>19</v>
      </c>
      <c r="D23" s="41">
        <v>4</v>
      </c>
      <c r="E23" s="32"/>
      <c r="F23" s="12">
        <f t="shared" si="1"/>
        <v>0</v>
      </c>
    </row>
    <row r="24" spans="1:6" s="33" customFormat="1" ht="39" customHeight="1" x14ac:dyDescent="0.35">
      <c r="A24" s="11">
        <f t="shared" si="0"/>
        <v>20</v>
      </c>
      <c r="B24" s="37" t="s">
        <v>47</v>
      </c>
      <c r="C24" s="35" t="s">
        <v>19</v>
      </c>
      <c r="D24" s="41">
        <v>1</v>
      </c>
      <c r="E24" s="32"/>
      <c r="F24" s="12">
        <f t="shared" si="1"/>
        <v>0</v>
      </c>
    </row>
    <row r="25" spans="1:6" s="33" customFormat="1" ht="39" customHeight="1" x14ac:dyDescent="0.35">
      <c r="A25" s="11">
        <f t="shared" si="0"/>
        <v>21</v>
      </c>
      <c r="B25" s="37" t="s">
        <v>48</v>
      </c>
      <c r="C25" s="35" t="s">
        <v>19</v>
      </c>
      <c r="D25" s="41">
        <v>2</v>
      </c>
      <c r="E25" s="32"/>
      <c r="F25" s="12">
        <f t="shared" si="1"/>
        <v>0</v>
      </c>
    </row>
    <row r="26" spans="1:6" s="33" customFormat="1" ht="39" customHeight="1" x14ac:dyDescent="0.35">
      <c r="A26" s="11">
        <f t="shared" si="0"/>
        <v>22</v>
      </c>
      <c r="B26" s="37" t="s">
        <v>49</v>
      </c>
      <c r="C26" s="35" t="s">
        <v>37</v>
      </c>
      <c r="D26" s="41">
        <v>32</v>
      </c>
      <c r="E26" s="32"/>
      <c r="F26" s="12">
        <f t="shared" si="1"/>
        <v>0</v>
      </c>
    </row>
    <row r="27" spans="1:6" s="44" customFormat="1" ht="35" customHeight="1" x14ac:dyDescent="0.35">
      <c r="A27" s="72" t="s">
        <v>26</v>
      </c>
      <c r="B27" s="73"/>
      <c r="C27" s="73"/>
      <c r="D27" s="74"/>
      <c r="E27" s="55"/>
      <c r="F27" s="56">
        <f>SUM(F5:F26)</f>
        <v>0</v>
      </c>
    </row>
    <row r="28" spans="1:6" s="17" customFormat="1" ht="35" customHeight="1" x14ac:dyDescent="0.35">
      <c r="A28" s="38"/>
      <c r="B28" s="39" t="s">
        <v>112</v>
      </c>
      <c r="C28" s="39"/>
      <c r="D28" s="39"/>
      <c r="E28" s="57"/>
      <c r="F28" s="58"/>
    </row>
    <row r="29" spans="1:6" s="33" customFormat="1" ht="80" customHeight="1" x14ac:dyDescent="0.35">
      <c r="A29" s="47">
        <v>1</v>
      </c>
      <c r="B29" s="62" t="s">
        <v>50</v>
      </c>
      <c r="C29" s="36" t="s">
        <v>16</v>
      </c>
      <c r="D29" s="42">
        <f>'[1]Kharistan Public well'!$F$8+'[1]Shabidak M. Anwar Public well '!$F$8+'[1]Shabidak Ab.Ghafo Public well'!$F$8+'[1]Bara Khana Public well'!$F$8</f>
        <v>133.33333333333334</v>
      </c>
      <c r="E29" s="48"/>
      <c r="F29" s="49">
        <f>D29*E29</f>
        <v>0</v>
      </c>
    </row>
    <row r="30" spans="1:6" s="33" customFormat="1" ht="94.5" customHeight="1" x14ac:dyDescent="0.35">
      <c r="A30" s="11">
        <f t="shared" si="0"/>
        <v>2</v>
      </c>
      <c r="B30" s="62" t="s">
        <v>51</v>
      </c>
      <c r="C30" s="36" t="s">
        <v>21</v>
      </c>
      <c r="D30" s="42">
        <f>'[1]Kharistan Public well'!$F$19+'[1]Shabidak M. Anwar Public well '!$F$19+'[1]Shabidak Ab.Ghafo Public well'!$F$19+'[1]Bara Khana Public well'!$F$19</f>
        <v>12.4</v>
      </c>
      <c r="E30" s="32"/>
      <c r="F30" s="12">
        <f t="shared" si="1"/>
        <v>0</v>
      </c>
    </row>
    <row r="31" spans="1:6" s="33" customFormat="1" ht="86.5" customHeight="1" x14ac:dyDescent="0.35">
      <c r="A31" s="11">
        <f t="shared" si="0"/>
        <v>3</v>
      </c>
      <c r="B31" s="62" t="s">
        <v>29</v>
      </c>
      <c r="C31" s="36" t="s">
        <v>21</v>
      </c>
      <c r="D31" s="42">
        <f>'[1]Kharistan Public well'!$F$25*4</f>
        <v>5.0582497680000014</v>
      </c>
      <c r="E31" s="32"/>
      <c r="F31" s="12">
        <f t="shared" si="1"/>
        <v>0</v>
      </c>
    </row>
    <row r="32" spans="1:6" s="33" customFormat="1" ht="46" customHeight="1" x14ac:dyDescent="0.35">
      <c r="A32" s="11">
        <f t="shared" si="0"/>
        <v>4</v>
      </c>
      <c r="B32" s="61" t="s">
        <v>30</v>
      </c>
      <c r="C32" s="36" t="s">
        <v>21</v>
      </c>
      <c r="D32" s="42">
        <f>'[1]Kharistan Public well'!$F$11+'[1]Shabidak M. Anwar Public well '!$F$11+'[1]Shabidak Ab.Ghafo Public well'!$F$11+'[1]Bara Khana Public well'!$F$11</f>
        <v>14.44932</v>
      </c>
      <c r="E32" s="32"/>
      <c r="F32" s="12">
        <f t="shared" si="1"/>
        <v>0</v>
      </c>
    </row>
    <row r="33" spans="1:6" s="33" customFormat="1" ht="128.5" customHeight="1" x14ac:dyDescent="0.35">
      <c r="A33" s="11">
        <f t="shared" si="0"/>
        <v>5</v>
      </c>
      <c r="B33" s="62" t="s">
        <v>31</v>
      </c>
      <c r="C33" s="36" t="s">
        <v>21</v>
      </c>
      <c r="D33" s="42">
        <f>'[1]Kharistan Public well'!$F$33+'[1]Kharistan Public well'!$F$23+'[1]Shabidak M. Anwar Public well '!$F$33+'[1]Shabidak M. Anwar Public well '!$F$23+'[1]Shabidak Ab.Ghafo Public well'!$F$23+'[1]Shabidak Ab.Ghafo Public well'!$F$33+'[1]Bara Khana Public well'!$F$33+'[1]Bara Khana Public well'!$F$23</f>
        <v>36.269549999999995</v>
      </c>
      <c r="E33" s="32"/>
      <c r="F33" s="12">
        <f t="shared" si="1"/>
        <v>0</v>
      </c>
    </row>
    <row r="34" spans="1:6" s="33" customFormat="1" ht="93" customHeight="1" x14ac:dyDescent="0.35">
      <c r="A34" s="11">
        <f t="shared" si="0"/>
        <v>6</v>
      </c>
      <c r="B34" s="61" t="s">
        <v>52</v>
      </c>
      <c r="C34" s="36" t="s">
        <v>21</v>
      </c>
      <c r="D34" s="42">
        <f>'[1]Bara Khana Public well'!$F$13+'[1]Shabidak Ab.Ghafo Public well'!$F$13+'[1]Shabidak M. Anwar Public well '!$F$13+'[1]Kharistan Public well'!$F$13</f>
        <v>27.198720000000002</v>
      </c>
      <c r="E34" s="32"/>
      <c r="F34" s="12">
        <f t="shared" si="1"/>
        <v>0</v>
      </c>
    </row>
    <row r="35" spans="1:6" s="33" customFormat="1" ht="82.5" customHeight="1" x14ac:dyDescent="0.35">
      <c r="A35" s="11">
        <f t="shared" si="0"/>
        <v>7</v>
      </c>
      <c r="B35" s="62" t="s">
        <v>53</v>
      </c>
      <c r="C35" s="34" t="s">
        <v>22</v>
      </c>
      <c r="D35" s="42">
        <f>'[1]Kharistan Public well'!$F$16+'[1]Shabidak M. Anwar Public well '!$F$16+'[1]Shabidak Ab.Ghafo Public well'!$F$16+'[1]Bara Khana Public well'!$F$16</f>
        <v>110</v>
      </c>
      <c r="E35" s="32"/>
      <c r="F35" s="12">
        <f t="shared" si="1"/>
        <v>0</v>
      </c>
    </row>
    <row r="36" spans="1:6" s="33" customFormat="1" ht="82.5" customHeight="1" x14ac:dyDescent="0.35">
      <c r="A36" s="11">
        <f t="shared" ref="A36:A46" si="2">A35+1</f>
        <v>8</v>
      </c>
      <c r="B36" s="62" t="s">
        <v>54</v>
      </c>
      <c r="C36" s="34" t="s">
        <v>35</v>
      </c>
      <c r="D36" s="42">
        <v>4</v>
      </c>
      <c r="E36" s="32"/>
      <c r="F36" s="12">
        <f t="shared" ref="F36:F46" si="3">D36*E36</f>
        <v>0</v>
      </c>
    </row>
    <row r="37" spans="1:6" s="33" customFormat="1" ht="82.5" customHeight="1" x14ac:dyDescent="0.35">
      <c r="A37" s="11">
        <f t="shared" si="2"/>
        <v>9</v>
      </c>
      <c r="B37" s="62" t="s">
        <v>55</v>
      </c>
      <c r="C37" s="34" t="s">
        <v>37</v>
      </c>
      <c r="D37" s="42">
        <v>4</v>
      </c>
      <c r="E37" s="32"/>
      <c r="F37" s="12">
        <f t="shared" si="3"/>
        <v>0</v>
      </c>
    </row>
    <row r="38" spans="1:6" s="33" customFormat="1" ht="302" customHeight="1" x14ac:dyDescent="0.35">
      <c r="A38" s="11">
        <f t="shared" si="2"/>
        <v>10</v>
      </c>
      <c r="B38" s="60" t="s">
        <v>38</v>
      </c>
      <c r="C38" s="34" t="s">
        <v>24</v>
      </c>
      <c r="D38" s="42">
        <v>2</v>
      </c>
      <c r="E38" s="32"/>
      <c r="F38" s="12">
        <f t="shared" si="3"/>
        <v>0</v>
      </c>
    </row>
    <row r="39" spans="1:6" s="33" customFormat="1" ht="301" customHeight="1" x14ac:dyDescent="0.35">
      <c r="A39" s="11">
        <f t="shared" si="2"/>
        <v>11</v>
      </c>
      <c r="B39" s="60" t="s">
        <v>39</v>
      </c>
      <c r="C39" s="63" t="s">
        <v>24</v>
      </c>
      <c r="D39" s="64">
        <v>2</v>
      </c>
      <c r="E39" s="32"/>
      <c r="F39" s="12">
        <f t="shared" si="3"/>
        <v>0</v>
      </c>
    </row>
    <row r="40" spans="1:6" s="33" customFormat="1" ht="55" customHeight="1" x14ac:dyDescent="0.35">
      <c r="A40" s="11">
        <f t="shared" si="2"/>
        <v>12</v>
      </c>
      <c r="B40" s="60" t="s">
        <v>105</v>
      </c>
      <c r="C40" s="63" t="s">
        <v>25</v>
      </c>
      <c r="D40" s="65">
        <v>15</v>
      </c>
      <c r="E40" s="32"/>
      <c r="F40" s="12">
        <f t="shared" si="3"/>
        <v>0</v>
      </c>
    </row>
    <row r="41" spans="1:6" s="33" customFormat="1" ht="47.5" customHeight="1" x14ac:dyDescent="0.35">
      <c r="A41" s="11">
        <f t="shared" si="2"/>
        <v>13</v>
      </c>
      <c r="B41" s="60" t="s">
        <v>106</v>
      </c>
      <c r="C41" s="63" t="s">
        <v>25</v>
      </c>
      <c r="D41" s="65">
        <v>15</v>
      </c>
      <c r="E41" s="32"/>
      <c r="F41" s="12">
        <f t="shared" si="3"/>
        <v>0</v>
      </c>
    </row>
    <row r="42" spans="1:6" s="33" customFormat="1" ht="47.5" customHeight="1" x14ac:dyDescent="0.35">
      <c r="A42" s="11">
        <f t="shared" si="2"/>
        <v>14</v>
      </c>
      <c r="B42" s="60" t="s">
        <v>107</v>
      </c>
      <c r="C42" s="63" t="s">
        <v>23</v>
      </c>
      <c r="D42" s="65">
        <v>4</v>
      </c>
      <c r="E42" s="32"/>
      <c r="F42" s="12">
        <f t="shared" si="3"/>
        <v>0</v>
      </c>
    </row>
    <row r="43" spans="1:6" s="33" customFormat="1" ht="34.5" customHeight="1" x14ac:dyDescent="0.35">
      <c r="A43" s="11">
        <f t="shared" si="2"/>
        <v>15</v>
      </c>
      <c r="B43" s="60" t="s">
        <v>116</v>
      </c>
      <c r="C43" s="63" t="s">
        <v>56</v>
      </c>
      <c r="D43" s="65">
        <v>30</v>
      </c>
      <c r="E43" s="32"/>
      <c r="F43" s="12">
        <f t="shared" si="3"/>
        <v>0</v>
      </c>
    </row>
    <row r="44" spans="1:6" s="33" customFormat="1" ht="46.5" customHeight="1" x14ac:dyDescent="0.35">
      <c r="A44" s="11">
        <f t="shared" si="2"/>
        <v>16</v>
      </c>
      <c r="B44" s="60" t="s">
        <v>108</v>
      </c>
      <c r="C44" s="63" t="s">
        <v>17</v>
      </c>
      <c r="D44" s="65">
        <v>200</v>
      </c>
      <c r="E44" s="32"/>
      <c r="F44" s="12">
        <f t="shared" si="3"/>
        <v>0</v>
      </c>
    </row>
    <row r="45" spans="1:6" s="33" customFormat="1" ht="33" customHeight="1" x14ac:dyDescent="0.35">
      <c r="A45" s="11">
        <f t="shared" si="2"/>
        <v>17</v>
      </c>
      <c r="B45" s="60" t="s">
        <v>109</v>
      </c>
      <c r="C45" s="63" t="s">
        <v>23</v>
      </c>
      <c r="D45" s="65">
        <v>4</v>
      </c>
      <c r="E45" s="32"/>
      <c r="F45" s="12">
        <f t="shared" si="3"/>
        <v>0</v>
      </c>
    </row>
    <row r="46" spans="1:6" s="33" customFormat="1" ht="32" customHeight="1" x14ac:dyDescent="0.35">
      <c r="A46" s="11">
        <f t="shared" si="2"/>
        <v>18</v>
      </c>
      <c r="B46" s="60" t="s">
        <v>57</v>
      </c>
      <c r="C46" s="63" t="s">
        <v>23</v>
      </c>
      <c r="D46" s="65">
        <v>4</v>
      </c>
      <c r="E46" s="32"/>
      <c r="F46" s="12">
        <f t="shared" si="3"/>
        <v>0</v>
      </c>
    </row>
    <row r="47" spans="1:6" s="44" customFormat="1" ht="35" customHeight="1" x14ac:dyDescent="0.35">
      <c r="A47" s="72" t="s">
        <v>111</v>
      </c>
      <c r="B47" s="73"/>
      <c r="C47" s="73"/>
      <c r="D47" s="74"/>
      <c r="E47" s="55"/>
      <c r="F47" s="56">
        <f>SUM(F29:F46)</f>
        <v>0</v>
      </c>
    </row>
    <row r="48" spans="1:6" s="17" customFormat="1" ht="35" customHeight="1" x14ac:dyDescent="0.35">
      <c r="A48" s="38"/>
      <c r="B48" s="39" t="s">
        <v>114</v>
      </c>
      <c r="C48" s="39"/>
      <c r="D48" s="39"/>
      <c r="E48" s="57"/>
      <c r="F48" s="58"/>
    </row>
    <row r="49" spans="1:6" s="33" customFormat="1" ht="83" customHeight="1" x14ac:dyDescent="0.35">
      <c r="A49" s="47">
        <v>1</v>
      </c>
      <c r="B49" s="62" t="s">
        <v>58</v>
      </c>
      <c r="C49" s="36" t="s">
        <v>16</v>
      </c>
      <c r="D49" s="42">
        <f>'[2]Badgul Water point'!$F$10+'[2]Telak WP '!$F$10+'[2]Khafak Kalan WPs.'!$F$10+'[2]Khafak Razaha WPs. '!$F$10</f>
        <v>200</v>
      </c>
      <c r="E49" s="48"/>
      <c r="F49" s="49">
        <f>D49*E49</f>
        <v>0</v>
      </c>
    </row>
    <row r="50" spans="1:6" s="33" customFormat="1" ht="122.5" customHeight="1" x14ac:dyDescent="0.35">
      <c r="A50" s="11">
        <f t="shared" ref="A50:A95" si="4">A49+1</f>
        <v>2</v>
      </c>
      <c r="B50" s="62" t="s">
        <v>59</v>
      </c>
      <c r="C50" s="36" t="s">
        <v>18</v>
      </c>
      <c r="D50" s="42">
        <f>'[2]Khafak Razaha WPs. '!$F$14+'[2]Khafak Kalan WPs.'!$F$13+'[2]Telak WP '!$F$13+'[2]Badgul Water point'!$F$13</f>
        <v>750</v>
      </c>
      <c r="E50" s="32"/>
      <c r="F50" s="12">
        <f t="shared" ref="F50:F95" si="5">D50*E50</f>
        <v>0</v>
      </c>
    </row>
    <row r="51" spans="1:6" s="33" customFormat="1" ht="76.5" customHeight="1" x14ac:dyDescent="0.35">
      <c r="A51" s="11">
        <f t="shared" si="4"/>
        <v>3</v>
      </c>
      <c r="B51" s="62" t="s">
        <v>60</v>
      </c>
      <c r="C51" s="36" t="s">
        <v>21</v>
      </c>
      <c r="D51" s="42">
        <f>'[2]Telak WP '!$F$16+'[2]Badgul Water point'!$F$16</f>
        <v>17.443999999999999</v>
      </c>
      <c r="E51" s="32"/>
      <c r="F51" s="12">
        <f t="shared" si="5"/>
        <v>0</v>
      </c>
    </row>
    <row r="52" spans="1:6" s="33" customFormat="1" ht="111" customHeight="1" x14ac:dyDescent="0.35">
      <c r="A52" s="11">
        <f t="shared" si="4"/>
        <v>4</v>
      </c>
      <c r="B52" s="61" t="s">
        <v>110</v>
      </c>
      <c r="C52" s="36" t="s">
        <v>21</v>
      </c>
      <c r="D52" s="42">
        <f>'[2]Khafak Razaha WPs. '!$F$16+'[2]Khafak Kalan WPs.'!$F$16</f>
        <v>12.100000000000001</v>
      </c>
      <c r="E52" s="32"/>
      <c r="F52" s="12">
        <f t="shared" si="5"/>
        <v>0</v>
      </c>
    </row>
    <row r="53" spans="1:6" s="33" customFormat="1" ht="110" customHeight="1" x14ac:dyDescent="0.35">
      <c r="A53" s="11">
        <f t="shared" si="4"/>
        <v>5</v>
      </c>
      <c r="B53" s="62" t="s">
        <v>61</v>
      </c>
      <c r="C53" s="36" t="s">
        <v>21</v>
      </c>
      <c r="D53" s="42">
        <f>'[2]Telak WP '!$F$19+'[2]Badgul Water point'!$F$19+'[2]Khafak Kalan WPs.'!$F$19+'[2]Khafak Razaha WPs. '!$F$19</f>
        <v>37.809000000000005</v>
      </c>
      <c r="E53" s="32"/>
      <c r="F53" s="12">
        <f t="shared" si="5"/>
        <v>0</v>
      </c>
    </row>
    <row r="54" spans="1:6" s="33" customFormat="1" ht="152.5" customHeight="1" x14ac:dyDescent="0.35">
      <c r="A54" s="11">
        <f t="shared" si="4"/>
        <v>6</v>
      </c>
      <c r="B54" s="61" t="s">
        <v>62</v>
      </c>
      <c r="C54" s="36" t="s">
        <v>21</v>
      </c>
      <c r="D54" s="42">
        <f>'[2]Telak WP '!$F$27+'[2]Badgul Water point'!$F$27+'[2]Khafak Kalan WPs.'!$F$27+'[2]Khafak Razaha WPs. '!$F$27</f>
        <v>8.1928000000000019</v>
      </c>
      <c r="E54" s="32"/>
      <c r="F54" s="12">
        <f t="shared" si="5"/>
        <v>0</v>
      </c>
    </row>
    <row r="55" spans="1:6" s="33" customFormat="1" ht="95.5" customHeight="1" x14ac:dyDescent="0.35">
      <c r="A55" s="11">
        <f t="shared" si="4"/>
        <v>7</v>
      </c>
      <c r="B55" s="62" t="s">
        <v>63</v>
      </c>
      <c r="C55" s="34" t="s">
        <v>22</v>
      </c>
      <c r="D55" s="42">
        <f>'[2]Khafak Razaha WPs. '!$F$35+'[2]Khafak Kalan WPs.'!$F$35+'[2]Telak WP '!$F$35+'[2]Badgul Water point'!$F$35</f>
        <v>13.736800000000001</v>
      </c>
      <c r="E55" s="32"/>
      <c r="F55" s="12">
        <f t="shared" si="5"/>
        <v>0</v>
      </c>
    </row>
    <row r="56" spans="1:6" s="33" customFormat="1" ht="90" customHeight="1" x14ac:dyDescent="0.35">
      <c r="A56" s="11">
        <f t="shared" si="4"/>
        <v>8</v>
      </c>
      <c r="B56" s="62" t="s">
        <v>64</v>
      </c>
      <c r="C56" s="34" t="s">
        <v>35</v>
      </c>
      <c r="D56" s="42">
        <f>'[2]Khafak Razaha WPs. '!$F$43+'[2]Khafak Kalan WPs.'!$F$43+'[2]Telak WP '!$F$43+'[2]Badgul Water point'!$F$43</f>
        <v>82.203000000000003</v>
      </c>
      <c r="E56" s="32"/>
      <c r="F56" s="12">
        <f t="shared" si="5"/>
        <v>0</v>
      </c>
    </row>
    <row r="57" spans="1:6" s="33" customFormat="1" ht="53" customHeight="1" x14ac:dyDescent="0.35">
      <c r="A57" s="11">
        <f t="shared" si="4"/>
        <v>9</v>
      </c>
      <c r="B57" s="66" t="s">
        <v>65</v>
      </c>
      <c r="C57" s="68" t="s">
        <v>18</v>
      </c>
      <c r="D57" s="42">
        <f>'[2]Khafak Kalan WPs.'!$F$53</f>
        <v>100</v>
      </c>
      <c r="E57" s="32"/>
      <c r="F57" s="12">
        <f t="shared" si="5"/>
        <v>0</v>
      </c>
    </row>
    <row r="58" spans="1:6" s="33" customFormat="1" ht="53" customHeight="1" x14ac:dyDescent="0.35">
      <c r="A58" s="11">
        <f t="shared" si="4"/>
        <v>10</v>
      </c>
      <c r="B58" s="66" t="s">
        <v>66</v>
      </c>
      <c r="C58" s="68" t="s">
        <v>18</v>
      </c>
      <c r="D58" s="42">
        <v>50</v>
      </c>
      <c r="E58" s="32"/>
      <c r="F58" s="12">
        <f t="shared" si="5"/>
        <v>0</v>
      </c>
    </row>
    <row r="59" spans="1:6" s="33" customFormat="1" ht="53" customHeight="1" x14ac:dyDescent="0.35">
      <c r="A59" s="11">
        <f t="shared" si="4"/>
        <v>11</v>
      </c>
      <c r="B59" s="66" t="s">
        <v>67</v>
      </c>
      <c r="C59" s="68" t="s">
        <v>18</v>
      </c>
      <c r="D59" s="42">
        <v>150</v>
      </c>
      <c r="E59" s="32"/>
      <c r="F59" s="12">
        <f t="shared" si="5"/>
        <v>0</v>
      </c>
    </row>
    <row r="60" spans="1:6" s="33" customFormat="1" ht="53" customHeight="1" x14ac:dyDescent="0.35">
      <c r="A60" s="11">
        <f t="shared" si="4"/>
        <v>12</v>
      </c>
      <c r="B60" s="66" t="s">
        <v>68</v>
      </c>
      <c r="C60" s="68" t="s">
        <v>18</v>
      </c>
      <c r="D60" s="42">
        <v>250</v>
      </c>
      <c r="E60" s="32"/>
      <c r="F60" s="12">
        <f t="shared" si="5"/>
        <v>0</v>
      </c>
    </row>
    <row r="61" spans="1:6" s="33" customFormat="1" ht="53" customHeight="1" x14ac:dyDescent="0.35">
      <c r="A61" s="11">
        <f t="shared" si="4"/>
        <v>13</v>
      </c>
      <c r="B61" s="66" t="s">
        <v>69</v>
      </c>
      <c r="C61" s="68" t="s">
        <v>18</v>
      </c>
      <c r="D61" s="64">
        <v>50</v>
      </c>
      <c r="E61" s="32"/>
      <c r="F61" s="12">
        <f t="shared" si="5"/>
        <v>0</v>
      </c>
    </row>
    <row r="62" spans="1:6" s="33" customFormat="1" ht="53" customHeight="1" x14ac:dyDescent="0.35">
      <c r="A62" s="11">
        <f t="shared" si="4"/>
        <v>14</v>
      </c>
      <c r="B62" s="66" t="s">
        <v>70</v>
      </c>
      <c r="C62" s="68" t="s">
        <v>18</v>
      </c>
      <c r="D62" s="42">
        <v>150</v>
      </c>
      <c r="E62" s="32"/>
      <c r="F62" s="12">
        <f t="shared" si="5"/>
        <v>0</v>
      </c>
    </row>
    <row r="63" spans="1:6" s="33" customFormat="1" ht="89.5" customHeight="1" x14ac:dyDescent="0.35">
      <c r="A63" s="11">
        <f t="shared" si="4"/>
        <v>15</v>
      </c>
      <c r="B63" s="66" t="s">
        <v>71</v>
      </c>
      <c r="C63" s="68" t="s">
        <v>18</v>
      </c>
      <c r="D63" s="64">
        <v>2000</v>
      </c>
      <c r="E63" s="32"/>
      <c r="F63" s="12">
        <f t="shared" si="5"/>
        <v>0</v>
      </c>
    </row>
    <row r="64" spans="1:6" s="33" customFormat="1" ht="53" customHeight="1" x14ac:dyDescent="0.35">
      <c r="A64" s="11">
        <f t="shared" si="4"/>
        <v>16</v>
      </c>
      <c r="B64" s="62" t="s">
        <v>72</v>
      </c>
      <c r="C64" s="36" t="s">
        <v>19</v>
      </c>
      <c r="D64" s="64">
        <v>20</v>
      </c>
      <c r="E64" s="32"/>
      <c r="F64" s="12">
        <f t="shared" si="5"/>
        <v>0</v>
      </c>
    </row>
    <row r="65" spans="1:6" s="33" customFormat="1" ht="53" customHeight="1" x14ac:dyDescent="0.35">
      <c r="A65" s="11">
        <f t="shared" si="4"/>
        <v>17</v>
      </c>
      <c r="B65" s="62" t="s">
        <v>73</v>
      </c>
      <c r="C65" s="36" t="s">
        <v>19</v>
      </c>
      <c r="D65" s="64">
        <v>6</v>
      </c>
      <c r="E65" s="32"/>
      <c r="F65" s="12">
        <f t="shared" si="5"/>
        <v>0</v>
      </c>
    </row>
    <row r="66" spans="1:6" s="33" customFormat="1" ht="53" customHeight="1" x14ac:dyDescent="0.35">
      <c r="A66" s="11">
        <f t="shared" si="4"/>
        <v>18</v>
      </c>
      <c r="B66" s="62" t="s">
        <v>74</v>
      </c>
      <c r="C66" s="36" t="s">
        <v>19</v>
      </c>
      <c r="D66" s="42">
        <v>9</v>
      </c>
      <c r="E66" s="32"/>
      <c r="F66" s="12">
        <f t="shared" si="5"/>
        <v>0</v>
      </c>
    </row>
    <row r="67" spans="1:6" s="33" customFormat="1" ht="53" customHeight="1" x14ac:dyDescent="0.35">
      <c r="A67" s="11">
        <f t="shared" si="4"/>
        <v>19</v>
      </c>
      <c r="B67" s="62" t="s">
        <v>75</v>
      </c>
      <c r="C67" s="36" t="s">
        <v>19</v>
      </c>
      <c r="D67" s="42">
        <v>4</v>
      </c>
      <c r="E67" s="32"/>
      <c r="F67" s="12">
        <f t="shared" si="5"/>
        <v>0</v>
      </c>
    </row>
    <row r="68" spans="1:6" s="33" customFormat="1" ht="53" customHeight="1" x14ac:dyDescent="0.35">
      <c r="A68" s="11">
        <f t="shared" si="4"/>
        <v>20</v>
      </c>
      <c r="B68" s="62" t="s">
        <v>76</v>
      </c>
      <c r="C68" s="36" t="s">
        <v>19</v>
      </c>
      <c r="D68" s="71">
        <v>5</v>
      </c>
      <c r="E68" s="32"/>
      <c r="F68" s="12">
        <f t="shared" si="5"/>
        <v>0</v>
      </c>
    </row>
    <row r="69" spans="1:6" s="33" customFormat="1" ht="53" customHeight="1" x14ac:dyDescent="0.35">
      <c r="A69" s="11">
        <f t="shared" si="4"/>
        <v>21</v>
      </c>
      <c r="B69" s="66" t="s">
        <v>77</v>
      </c>
      <c r="C69" s="69" t="s">
        <v>19</v>
      </c>
      <c r="D69" s="71">
        <v>10</v>
      </c>
      <c r="E69" s="32"/>
      <c r="F69" s="12">
        <f t="shared" si="5"/>
        <v>0</v>
      </c>
    </row>
    <row r="70" spans="1:6" s="33" customFormat="1" ht="51" customHeight="1" x14ac:dyDescent="0.35">
      <c r="A70" s="11">
        <f t="shared" si="4"/>
        <v>22</v>
      </c>
      <c r="B70" s="66" t="s">
        <v>78</v>
      </c>
      <c r="C70" s="69" t="s">
        <v>18</v>
      </c>
      <c r="D70" s="71">
        <v>1.5</v>
      </c>
      <c r="E70" s="32"/>
      <c r="F70" s="12">
        <f t="shared" si="5"/>
        <v>0</v>
      </c>
    </row>
    <row r="71" spans="1:6" s="33" customFormat="1" ht="38" customHeight="1" x14ac:dyDescent="0.35">
      <c r="A71" s="11">
        <f t="shared" si="4"/>
        <v>23</v>
      </c>
      <c r="B71" s="66" t="s">
        <v>79</v>
      </c>
      <c r="C71" s="69" t="s">
        <v>19</v>
      </c>
      <c r="D71" s="71">
        <v>2</v>
      </c>
      <c r="E71" s="32"/>
      <c r="F71" s="12">
        <f t="shared" si="5"/>
        <v>0</v>
      </c>
    </row>
    <row r="72" spans="1:6" s="33" customFormat="1" ht="34" customHeight="1" x14ac:dyDescent="0.35">
      <c r="A72" s="11">
        <f t="shared" si="4"/>
        <v>24</v>
      </c>
      <c r="B72" s="66" t="s">
        <v>80</v>
      </c>
      <c r="C72" s="69" t="s">
        <v>19</v>
      </c>
      <c r="D72" s="71">
        <v>1</v>
      </c>
      <c r="E72" s="32"/>
      <c r="F72" s="12">
        <f t="shared" si="5"/>
        <v>0</v>
      </c>
    </row>
    <row r="73" spans="1:6" s="33" customFormat="1" ht="23.5" customHeight="1" x14ac:dyDescent="0.35">
      <c r="A73" s="11">
        <f t="shared" si="4"/>
        <v>25</v>
      </c>
      <c r="B73" s="66" t="s">
        <v>81</v>
      </c>
      <c r="C73" s="68" t="s">
        <v>19</v>
      </c>
      <c r="D73" s="71">
        <v>1</v>
      </c>
      <c r="E73" s="32"/>
      <c r="F73" s="12">
        <f t="shared" si="5"/>
        <v>0</v>
      </c>
    </row>
    <row r="74" spans="1:6" s="33" customFormat="1" ht="23.5" customHeight="1" x14ac:dyDescent="0.35">
      <c r="A74" s="11">
        <f t="shared" si="4"/>
        <v>26</v>
      </c>
      <c r="B74" s="66" t="s">
        <v>82</v>
      </c>
      <c r="C74" s="69" t="s">
        <v>19</v>
      </c>
      <c r="D74" s="71">
        <v>2</v>
      </c>
      <c r="E74" s="32"/>
      <c r="F74" s="12">
        <f t="shared" si="5"/>
        <v>0</v>
      </c>
    </row>
    <row r="75" spans="1:6" s="33" customFormat="1" ht="70.5" customHeight="1" x14ac:dyDescent="0.35">
      <c r="A75" s="11">
        <f t="shared" si="4"/>
        <v>27</v>
      </c>
      <c r="B75" s="62" t="s">
        <v>83</v>
      </c>
      <c r="C75" s="36" t="s">
        <v>19</v>
      </c>
      <c r="D75" s="42">
        <v>90</v>
      </c>
      <c r="E75" s="32"/>
      <c r="F75" s="12">
        <f t="shared" si="5"/>
        <v>0</v>
      </c>
    </row>
    <row r="76" spans="1:6" s="33" customFormat="1" ht="79.5" customHeight="1" x14ac:dyDescent="0.35">
      <c r="A76" s="11">
        <f t="shared" si="4"/>
        <v>28</v>
      </c>
      <c r="B76" s="62" t="s">
        <v>84</v>
      </c>
      <c r="C76" s="36" t="s">
        <v>19</v>
      </c>
      <c r="D76" s="42">
        <v>90</v>
      </c>
      <c r="E76" s="32"/>
      <c r="F76" s="12">
        <f t="shared" si="5"/>
        <v>0</v>
      </c>
    </row>
    <row r="77" spans="1:6" s="33" customFormat="1" ht="81.5" customHeight="1" x14ac:dyDescent="0.35">
      <c r="A77" s="11">
        <f t="shared" si="4"/>
        <v>29</v>
      </c>
      <c r="B77" s="62" t="s">
        <v>85</v>
      </c>
      <c r="C77" s="36" t="s">
        <v>19</v>
      </c>
      <c r="D77" s="42">
        <v>90</v>
      </c>
      <c r="E77" s="32"/>
      <c r="F77" s="12">
        <f t="shared" si="5"/>
        <v>0</v>
      </c>
    </row>
    <row r="78" spans="1:6" s="33" customFormat="1" ht="64" customHeight="1" x14ac:dyDescent="0.35">
      <c r="A78" s="11">
        <f t="shared" si="4"/>
        <v>30</v>
      </c>
      <c r="B78" s="62" t="s">
        <v>86</v>
      </c>
      <c r="C78" s="36" t="s">
        <v>19</v>
      </c>
      <c r="D78" s="71">
        <v>50</v>
      </c>
      <c r="E78" s="32"/>
      <c r="F78" s="12">
        <f t="shared" si="5"/>
        <v>0</v>
      </c>
    </row>
    <row r="79" spans="1:6" s="33" customFormat="1" ht="54" customHeight="1" x14ac:dyDescent="0.35">
      <c r="A79" s="11">
        <f t="shared" si="4"/>
        <v>31</v>
      </c>
      <c r="B79" s="66" t="s">
        <v>87</v>
      </c>
      <c r="C79" s="68" t="s">
        <v>18</v>
      </c>
      <c r="D79" s="71">
        <v>4.5</v>
      </c>
      <c r="E79" s="32"/>
      <c r="F79" s="12">
        <f t="shared" si="5"/>
        <v>0</v>
      </c>
    </row>
    <row r="80" spans="1:6" s="33" customFormat="1" ht="34.5" customHeight="1" x14ac:dyDescent="0.35">
      <c r="A80" s="11">
        <f t="shared" si="4"/>
        <v>32</v>
      </c>
      <c r="B80" s="66" t="s">
        <v>88</v>
      </c>
      <c r="C80" s="68" t="s">
        <v>19</v>
      </c>
      <c r="D80" s="71">
        <v>3</v>
      </c>
      <c r="E80" s="32"/>
      <c r="F80" s="12">
        <f t="shared" si="5"/>
        <v>0</v>
      </c>
    </row>
    <row r="81" spans="1:6" s="33" customFormat="1" ht="34.5" customHeight="1" x14ac:dyDescent="0.35">
      <c r="A81" s="11">
        <f t="shared" si="4"/>
        <v>33</v>
      </c>
      <c r="B81" s="66" t="s">
        <v>89</v>
      </c>
      <c r="C81" s="68" t="s">
        <v>19</v>
      </c>
      <c r="D81" s="71">
        <v>6</v>
      </c>
      <c r="E81" s="32"/>
      <c r="F81" s="12">
        <f t="shared" si="5"/>
        <v>0</v>
      </c>
    </row>
    <row r="82" spans="1:6" s="33" customFormat="1" ht="34.5" customHeight="1" x14ac:dyDescent="0.35">
      <c r="A82" s="11">
        <f t="shared" si="4"/>
        <v>34</v>
      </c>
      <c r="B82" s="66" t="s">
        <v>90</v>
      </c>
      <c r="C82" s="68" t="s">
        <v>19</v>
      </c>
      <c r="D82" s="71">
        <v>3</v>
      </c>
      <c r="E82" s="32"/>
      <c r="F82" s="12">
        <f t="shared" si="5"/>
        <v>0</v>
      </c>
    </row>
    <row r="83" spans="1:6" s="33" customFormat="1" ht="34.5" customHeight="1" x14ac:dyDescent="0.35">
      <c r="A83" s="11">
        <f t="shared" si="4"/>
        <v>35</v>
      </c>
      <c r="B83" s="66" t="s">
        <v>91</v>
      </c>
      <c r="C83" s="68" t="s">
        <v>22</v>
      </c>
      <c r="D83" s="71">
        <v>3</v>
      </c>
      <c r="E83" s="32"/>
      <c r="F83" s="12">
        <f t="shared" si="5"/>
        <v>0</v>
      </c>
    </row>
    <row r="84" spans="1:6" s="33" customFormat="1" ht="34.5" customHeight="1" x14ac:dyDescent="0.35">
      <c r="A84" s="11">
        <f t="shared" si="4"/>
        <v>36</v>
      </c>
      <c r="B84" s="66" t="s">
        <v>92</v>
      </c>
      <c r="C84" s="68" t="s">
        <v>22</v>
      </c>
      <c r="D84" s="71">
        <v>3</v>
      </c>
      <c r="E84" s="32"/>
      <c r="F84" s="12">
        <f t="shared" si="5"/>
        <v>0</v>
      </c>
    </row>
    <row r="85" spans="1:6" s="33" customFormat="1" ht="34.5" customHeight="1" x14ac:dyDescent="0.35">
      <c r="A85" s="11">
        <f t="shared" si="4"/>
        <v>37</v>
      </c>
      <c r="B85" s="62" t="s">
        <v>93</v>
      </c>
      <c r="C85" s="36" t="s">
        <v>16</v>
      </c>
      <c r="D85" s="71">
        <v>53</v>
      </c>
      <c r="E85" s="32"/>
      <c r="F85" s="12">
        <f t="shared" si="5"/>
        <v>0</v>
      </c>
    </row>
    <row r="86" spans="1:6" s="33" customFormat="1" ht="34.5" customHeight="1" x14ac:dyDescent="0.35">
      <c r="A86" s="11">
        <f t="shared" si="4"/>
        <v>38</v>
      </c>
      <c r="B86" s="66" t="s">
        <v>94</v>
      </c>
      <c r="C86" s="68" t="s">
        <v>18</v>
      </c>
      <c r="D86" s="71">
        <v>4.5</v>
      </c>
      <c r="E86" s="32"/>
      <c r="F86" s="12">
        <f t="shared" si="5"/>
        <v>0</v>
      </c>
    </row>
    <row r="87" spans="1:6" s="33" customFormat="1" ht="34.5" customHeight="1" x14ac:dyDescent="0.35">
      <c r="A87" s="11">
        <f t="shared" si="4"/>
        <v>39</v>
      </c>
      <c r="B87" s="62" t="s">
        <v>95</v>
      </c>
      <c r="C87" s="36" t="s">
        <v>16</v>
      </c>
      <c r="D87" s="71">
        <v>9</v>
      </c>
      <c r="E87" s="32"/>
      <c r="F87" s="12">
        <f t="shared" si="5"/>
        <v>0</v>
      </c>
    </row>
    <row r="88" spans="1:6" s="33" customFormat="1" ht="34.5" customHeight="1" x14ac:dyDescent="0.35">
      <c r="A88" s="11">
        <f t="shared" si="4"/>
        <v>40</v>
      </c>
      <c r="B88" s="62" t="s">
        <v>49</v>
      </c>
      <c r="C88" s="68" t="s">
        <v>37</v>
      </c>
      <c r="D88" s="71">
        <v>3</v>
      </c>
      <c r="E88" s="32"/>
      <c r="F88" s="12">
        <f t="shared" si="5"/>
        <v>0</v>
      </c>
    </row>
    <row r="89" spans="1:6" s="33" customFormat="1" ht="39" customHeight="1" x14ac:dyDescent="0.35">
      <c r="A89" s="11">
        <f t="shared" si="4"/>
        <v>41</v>
      </c>
      <c r="B89" s="66" t="s">
        <v>96</v>
      </c>
      <c r="C89" s="68" t="s">
        <v>37</v>
      </c>
      <c r="D89" s="71">
        <v>6</v>
      </c>
      <c r="E89" s="32"/>
      <c r="F89" s="12">
        <f t="shared" si="5"/>
        <v>0</v>
      </c>
    </row>
    <row r="90" spans="1:6" s="33" customFormat="1" ht="51" customHeight="1" x14ac:dyDescent="0.35">
      <c r="A90" s="11">
        <f t="shared" si="4"/>
        <v>42</v>
      </c>
      <c r="B90" s="66" t="s">
        <v>97</v>
      </c>
      <c r="C90" s="69" t="s">
        <v>18</v>
      </c>
      <c r="D90" s="42">
        <v>9</v>
      </c>
      <c r="E90" s="32"/>
      <c r="F90" s="12">
        <f t="shared" si="5"/>
        <v>0</v>
      </c>
    </row>
    <row r="91" spans="1:6" s="33" customFormat="1" ht="36" x14ac:dyDescent="0.35">
      <c r="A91" s="11">
        <f t="shared" si="4"/>
        <v>43</v>
      </c>
      <c r="B91" s="66" t="s">
        <v>98</v>
      </c>
      <c r="C91" s="69" t="s">
        <v>19</v>
      </c>
      <c r="D91" s="42">
        <v>8</v>
      </c>
      <c r="E91" s="32"/>
      <c r="F91" s="12">
        <f t="shared" si="5"/>
        <v>0</v>
      </c>
    </row>
    <row r="92" spans="1:6" s="33" customFormat="1" ht="29.5" customHeight="1" x14ac:dyDescent="0.35">
      <c r="A92" s="11">
        <f t="shared" si="4"/>
        <v>44</v>
      </c>
      <c r="B92" s="66" t="s">
        <v>99</v>
      </c>
      <c r="C92" s="69" t="s">
        <v>19</v>
      </c>
      <c r="D92" s="42">
        <v>2</v>
      </c>
      <c r="E92" s="32"/>
      <c r="F92" s="12">
        <f t="shared" si="5"/>
        <v>0</v>
      </c>
    </row>
    <row r="93" spans="1:6" s="33" customFormat="1" ht="29.5" customHeight="1" x14ac:dyDescent="0.35">
      <c r="A93" s="11">
        <f t="shared" si="4"/>
        <v>45</v>
      </c>
      <c r="B93" s="66" t="s">
        <v>100</v>
      </c>
      <c r="C93" s="68" t="s">
        <v>19</v>
      </c>
      <c r="D93" s="42">
        <v>2</v>
      </c>
      <c r="E93" s="32"/>
      <c r="F93" s="12">
        <f t="shared" si="5"/>
        <v>0</v>
      </c>
    </row>
    <row r="94" spans="1:6" s="33" customFormat="1" ht="36.5" customHeight="1" x14ac:dyDescent="0.35">
      <c r="A94" s="11">
        <f t="shared" si="4"/>
        <v>46</v>
      </c>
      <c r="B94" s="66" t="s">
        <v>101</v>
      </c>
      <c r="C94" s="69" t="s">
        <v>19</v>
      </c>
      <c r="D94" s="42">
        <v>2</v>
      </c>
      <c r="E94" s="32"/>
      <c r="F94" s="12">
        <f t="shared" si="5"/>
        <v>0</v>
      </c>
    </row>
    <row r="95" spans="1:6" s="33" customFormat="1" ht="72" x14ac:dyDescent="0.35">
      <c r="A95" s="11">
        <f t="shared" si="4"/>
        <v>47</v>
      </c>
      <c r="B95" s="67" t="s">
        <v>102</v>
      </c>
      <c r="C95" s="70" t="s">
        <v>103</v>
      </c>
      <c r="D95" s="42">
        <v>55</v>
      </c>
      <c r="E95" s="32"/>
      <c r="F95" s="12">
        <f t="shared" si="5"/>
        <v>0</v>
      </c>
    </row>
    <row r="96" spans="1:6" s="46" customFormat="1" ht="38" customHeight="1" x14ac:dyDescent="0.35">
      <c r="A96" s="76" t="s">
        <v>115</v>
      </c>
      <c r="B96" s="77"/>
      <c r="C96" s="77"/>
      <c r="D96" s="78"/>
      <c r="E96" s="45"/>
      <c r="F96" s="43">
        <f>SUM(F49:F95)</f>
        <v>0</v>
      </c>
    </row>
    <row r="97" spans="1:6" s="17" customFormat="1" ht="46.5" customHeight="1" x14ac:dyDescent="0.35">
      <c r="A97" s="13" t="s">
        <v>20</v>
      </c>
      <c r="B97" s="13"/>
      <c r="C97" s="13"/>
      <c r="D97" s="14"/>
      <c r="E97" s="15"/>
      <c r="F97" s="16">
        <f>F96+F47+F27</f>
        <v>0</v>
      </c>
    </row>
    <row r="98" spans="1:6" s="17" customFormat="1" ht="46.5" customHeight="1" x14ac:dyDescent="0.35">
      <c r="A98" s="18" t="s">
        <v>3</v>
      </c>
      <c r="B98" s="19"/>
      <c r="C98" s="19"/>
      <c r="D98" s="19"/>
      <c r="E98" s="20"/>
      <c r="F98" s="21"/>
    </row>
    <row r="99" spans="1:6" s="25" customFormat="1" x14ac:dyDescent="0.4">
      <c r="A99" s="26" t="s">
        <v>4</v>
      </c>
      <c r="B99" s="26"/>
      <c r="C99" s="22"/>
      <c r="D99" s="22"/>
      <c r="E99" s="23"/>
      <c r="F99" s="24"/>
    </row>
    <row r="100" spans="1:6" s="25" customFormat="1" x14ac:dyDescent="0.4">
      <c r="A100" s="22"/>
      <c r="B100" s="5" t="s">
        <v>5</v>
      </c>
      <c r="C100" s="22"/>
      <c r="D100" s="22"/>
      <c r="E100" s="23"/>
      <c r="F100" s="24"/>
    </row>
    <row r="101" spans="1:6" s="25" customFormat="1" x14ac:dyDescent="0.4">
      <c r="A101" s="22"/>
      <c r="B101" s="22"/>
      <c r="C101" s="22"/>
      <c r="D101" s="22"/>
      <c r="E101" s="23"/>
      <c r="F101" s="24"/>
    </row>
    <row r="102" spans="1:6" s="25" customFormat="1" x14ac:dyDescent="0.4">
      <c r="A102" s="6"/>
      <c r="B102" s="5" t="s">
        <v>6</v>
      </c>
      <c r="C102" s="6"/>
      <c r="D102" s="6"/>
      <c r="E102" s="27"/>
      <c r="F102" s="28"/>
    </row>
    <row r="103" spans="1:6" s="25" customFormat="1" x14ac:dyDescent="0.4">
      <c r="A103" s="22"/>
      <c r="B103" s="22"/>
      <c r="C103" s="22"/>
      <c r="D103" s="22"/>
      <c r="E103" s="23"/>
      <c r="F103" s="24"/>
    </row>
    <row r="104" spans="1:6" s="25" customFormat="1" x14ac:dyDescent="0.4">
      <c r="A104" s="6"/>
      <c r="B104" s="5" t="s">
        <v>7</v>
      </c>
      <c r="C104" s="6"/>
      <c r="D104" s="6"/>
      <c r="E104" s="27"/>
      <c r="F104" s="28"/>
    </row>
    <row r="105" spans="1:6" s="25" customFormat="1" x14ac:dyDescent="0.4">
      <c r="A105" s="22"/>
      <c r="B105" s="22"/>
      <c r="C105" s="22"/>
      <c r="D105" s="22"/>
      <c r="E105" s="23"/>
      <c r="F105" s="24"/>
    </row>
    <row r="106" spans="1:6" s="25" customFormat="1" x14ac:dyDescent="0.4">
      <c r="A106" s="6"/>
      <c r="B106" s="5" t="s">
        <v>8</v>
      </c>
      <c r="C106" s="6"/>
      <c r="D106" s="6"/>
      <c r="E106" s="27"/>
      <c r="F106" s="28"/>
    </row>
    <row r="107" spans="1:6" s="25" customFormat="1" x14ac:dyDescent="0.4">
      <c r="A107" s="22"/>
      <c r="B107" s="22"/>
      <c r="C107" s="22"/>
      <c r="D107" s="22"/>
      <c r="E107" s="23"/>
      <c r="F107" s="24"/>
    </row>
    <row r="108" spans="1:6" s="25" customFormat="1" x14ac:dyDescent="0.4">
      <c r="A108" s="6"/>
      <c r="B108" s="5" t="s">
        <v>9</v>
      </c>
      <c r="C108" s="6"/>
      <c r="D108" s="6"/>
      <c r="E108" s="27"/>
      <c r="F108" s="28"/>
    </row>
    <row r="109" spans="1:6" s="25" customFormat="1" x14ac:dyDescent="0.4">
      <c r="A109" s="22"/>
      <c r="B109" s="22"/>
      <c r="C109" s="22"/>
      <c r="D109" s="22"/>
      <c r="E109" s="23"/>
      <c r="F109" s="24"/>
    </row>
    <row r="110" spans="1:6" s="25" customFormat="1" x14ac:dyDescent="0.4">
      <c r="A110" s="6"/>
      <c r="B110" s="5" t="s">
        <v>10</v>
      </c>
      <c r="C110" s="6"/>
      <c r="D110" s="6"/>
      <c r="E110" s="27"/>
      <c r="F110" s="28"/>
    </row>
    <row r="111" spans="1:6" s="25" customFormat="1" x14ac:dyDescent="0.4">
      <c r="A111" s="22"/>
      <c r="B111" s="22"/>
      <c r="C111" s="22"/>
      <c r="D111" s="22"/>
      <c r="E111" s="23"/>
      <c r="F111" s="24"/>
    </row>
    <row r="112" spans="1:6" s="25" customFormat="1" x14ac:dyDescent="0.4">
      <c r="A112" s="6"/>
      <c r="B112" s="5" t="s">
        <v>11</v>
      </c>
      <c r="C112" s="6"/>
      <c r="D112" s="6"/>
      <c r="E112" s="27"/>
      <c r="F112" s="28"/>
    </row>
    <row r="113" spans="1:6" s="25" customFormat="1" x14ac:dyDescent="0.4">
      <c r="A113" s="22"/>
      <c r="B113" s="22"/>
      <c r="C113" s="22"/>
      <c r="D113" s="22"/>
      <c r="E113" s="23"/>
      <c r="F113" s="24"/>
    </row>
  </sheetData>
  <sheetProtection algorithmName="SHA-512" hashValue="jHvwBSwUCAFhWxVm/7lCFXXkbDCjTqSQZvVYJ8B0nFvaAiIozNKnDUhO0Svi9B8tI1sMbPnEo0ARfGv47udrgg==" saltValue="u6R7llrJktuhMnmDDdxyGQ==" spinCount="100000" sheet="1" objects="1" scenarios="1"/>
  <mergeCells count="4">
    <mergeCell ref="A47:D47"/>
    <mergeCell ref="B1:C1"/>
    <mergeCell ref="A27:D27"/>
    <mergeCell ref="A96:D96"/>
  </mergeCells>
  <phoneticPr fontId="3" type="noConversion"/>
  <pageMargins left="0.7" right="0.7" top="0.75" bottom="0.75" header="0.3" footer="0.3"/>
  <pageSetup paperSize="9" scale="58" orientation="portrait" r:id="rId1"/>
  <headerFooter>
    <oddFooter>Page &amp;P of &amp;N</oddFooter>
  </headerFooter>
  <rowBreaks count="2" manualBreakCount="2">
    <brk id="14" max="5" man="1"/>
    <brk id="93" max="5" man="1"/>
  </rowBreaks>
  <customProperties>
    <customPr name="QAA_DRILLPATH_NODE_ID" r:id="rId2"/>
  </customProperties>
  <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Revised BOQ</vt:lpstr>
      <vt:lpstr>'Revised BOQ'!Print_Area</vt:lpstr>
      <vt:lpstr>'Revised BOQ'!Print_Titles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Sultan Duranie</dc:creator>
  <cp:lastModifiedBy>Ahmad Seyar Esmati</cp:lastModifiedBy>
  <cp:lastPrinted>2026-08-09T09:16:12Z</cp:lastPrinted>
  <dcterms:created xsi:type="dcterms:W3CDTF">2020-10-11T08:54:13Z</dcterms:created>
  <dcterms:modified xsi:type="dcterms:W3CDTF">2026-08-11T08:35:34Z</dcterms:modified>
</cp:coreProperties>
</file>